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/>
  <mc:AlternateContent xmlns:mc="http://schemas.openxmlformats.org/markup-compatibility/2006">
    <mc:Choice Requires="x15">
      <x15ac:absPath xmlns:x15ac="http://schemas.microsoft.com/office/spreadsheetml/2010/11/ac" url="K:\Grupa XL MAE\SWZ\"/>
    </mc:Choice>
  </mc:AlternateContent>
  <xr:revisionPtr revIDLastSave="0" documentId="13_ncr:1_{EEE83326-B70F-4A47-9D47-3711CEBEE98A}" xr6:coauthVersionLast="47" xr6:coauthVersionMax="47" xr10:uidLastSave="{00000000-0000-0000-0000-000000000000}"/>
  <workbookProtection lockStructure="1"/>
  <bookViews>
    <workbookView xWindow="-108" yWindow="-108" windowWidth="23256" windowHeight="12720" tabRatio="641" activeTab="3" xr2:uid="{00000000-000D-0000-FFFF-FFFF00000000}"/>
  </bookViews>
  <sheets>
    <sheet name="Taryfa Cxx Oświetlenie" sheetId="19" r:id="rId1"/>
    <sheet name="Taryfa Cxx, Gxx" sheetId="26" r:id="rId2"/>
    <sheet name="CAŁOŚĆ" sheetId="4" r:id="rId3"/>
    <sheet name="Zamawiający TED" sheetId="25" r:id="rId4"/>
  </sheets>
  <definedNames>
    <definedName name="_xlnm._FilterDatabase" localSheetId="0" hidden="1">'Taryfa Cxx Oświetlenie'!$R$1:$R$239</definedName>
    <definedName name="_xlnm._FilterDatabase" localSheetId="3" hidden="1">'Zamawiający TED'!$A$1:$F$40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O118" i="26" l="1"/>
  <c r="P118" i="26"/>
  <c r="O133" i="26"/>
  <c r="P133" i="26"/>
  <c r="O138" i="26"/>
  <c r="P138" i="26"/>
  <c r="L143" i="26"/>
  <c r="M143" i="26"/>
  <c r="O143" i="26"/>
  <c r="P143" i="26"/>
  <c r="O158" i="26"/>
  <c r="P158" i="26"/>
  <c r="O148" i="26"/>
  <c r="P148" i="26"/>
  <c r="P164" i="26"/>
  <c r="O164" i="26"/>
  <c r="Q169" i="26"/>
  <c r="L104" i="26" l="1"/>
  <c r="M104" i="26"/>
  <c r="O104" i="26"/>
  <c r="P104" i="26"/>
  <c r="L99" i="26"/>
  <c r="M99" i="26"/>
  <c r="O99" i="26"/>
  <c r="P99" i="26"/>
  <c r="Q89" i="26"/>
  <c r="N89" i="26"/>
  <c r="Q90" i="26"/>
  <c r="N70" i="19"/>
  <c r="N71" i="19"/>
  <c r="N72" i="19"/>
  <c r="N73" i="19"/>
  <c r="N74" i="19"/>
  <c r="N75" i="19"/>
  <c r="N76" i="19"/>
  <c r="N77" i="19"/>
  <c r="N78" i="19"/>
  <c r="N79" i="19"/>
  <c r="N80" i="19"/>
  <c r="N81" i="19"/>
  <c r="N82" i="19"/>
  <c r="N83" i="19"/>
  <c r="N84" i="19"/>
  <c r="N85" i="19"/>
  <c r="N86" i="19"/>
  <c r="N87" i="19"/>
  <c r="N88" i="19"/>
  <c r="N89" i="19"/>
  <c r="N90" i="19"/>
  <c r="N91" i="19"/>
  <c r="N92" i="19"/>
  <c r="N93" i="19"/>
  <c r="N94" i="19"/>
  <c r="N95" i="19"/>
  <c r="N96" i="19"/>
  <c r="N97" i="19"/>
  <c r="N98" i="19"/>
  <c r="N99" i="19"/>
  <c r="N100" i="19"/>
  <c r="N101" i="19"/>
  <c r="N102" i="19"/>
  <c r="N103" i="19"/>
  <c r="N104" i="19"/>
  <c r="N105" i="19"/>
  <c r="N106" i="19"/>
  <c r="N107" i="19"/>
  <c r="N108" i="19"/>
  <c r="N109" i="19"/>
  <c r="N110" i="19"/>
  <c r="N111" i="19"/>
  <c r="N112" i="19"/>
  <c r="N113" i="19"/>
  <c r="N114" i="19"/>
  <c r="N115" i="19"/>
  <c r="N116" i="19"/>
  <c r="N117" i="19"/>
  <c r="N118" i="19"/>
  <c r="N119" i="19"/>
  <c r="N120" i="19"/>
  <c r="N121" i="19"/>
  <c r="N122" i="19"/>
  <c r="N123" i="19"/>
  <c r="N124" i="19"/>
  <c r="N125" i="19"/>
  <c r="N126" i="19"/>
  <c r="N127" i="19"/>
  <c r="N128" i="19"/>
  <c r="N129" i="19"/>
  <c r="N130" i="19"/>
  <c r="N131" i="19"/>
  <c r="N132" i="19"/>
  <c r="N133" i="19"/>
  <c r="N134" i="19"/>
  <c r="N135" i="19"/>
  <c r="N136" i="19"/>
  <c r="N137" i="19"/>
  <c r="N138" i="19"/>
  <c r="P176" i="26" l="1"/>
  <c r="O176" i="26"/>
  <c r="P170" i="26"/>
  <c r="O170" i="26"/>
  <c r="Q153" i="26"/>
  <c r="Q154" i="26"/>
  <c r="Q155" i="26"/>
  <c r="Q156" i="26"/>
  <c r="Q157" i="26"/>
  <c r="P128" i="26"/>
  <c r="O128" i="26"/>
  <c r="P123" i="26"/>
  <c r="O123" i="26"/>
  <c r="Q163" i="26"/>
  <c r="Q175" i="26"/>
  <c r="Q111" i="26"/>
  <c r="Q112" i="26"/>
  <c r="Q113" i="26"/>
  <c r="Q114" i="26"/>
  <c r="Q115" i="26"/>
  <c r="Q116" i="26"/>
  <c r="Q117" i="26"/>
  <c r="Q110" i="26"/>
  <c r="Q122" i="26"/>
  <c r="Q123" i="26" s="1"/>
  <c r="Q127" i="26"/>
  <c r="Q128" i="26" s="1"/>
  <c r="Q132" i="26"/>
  <c r="Q133" i="26" s="1"/>
  <c r="Q137" i="26"/>
  <c r="Q138" i="26" s="1"/>
  <c r="Q142" i="26"/>
  <c r="Q143" i="26" s="1"/>
  <c r="Q147" i="26"/>
  <c r="Q148" i="26" s="1"/>
  <c r="Q152" i="26"/>
  <c r="Q162" i="26"/>
  <c r="Q164" i="26" s="1"/>
  <c r="Q168" i="26"/>
  <c r="Q170" i="26" s="1"/>
  <c r="Q174" i="26"/>
  <c r="M176" i="26"/>
  <c r="L176" i="26"/>
  <c r="N175" i="26"/>
  <c r="N174" i="26"/>
  <c r="M170" i="26"/>
  <c r="L170" i="26"/>
  <c r="N169" i="26"/>
  <c r="N168" i="26"/>
  <c r="M164" i="26"/>
  <c r="L164" i="26"/>
  <c r="N163" i="26"/>
  <c r="N162" i="26"/>
  <c r="M158" i="26"/>
  <c r="L158" i="26"/>
  <c r="N157" i="26"/>
  <c r="N156" i="26"/>
  <c r="N155" i="26"/>
  <c r="N154" i="26"/>
  <c r="N153" i="26"/>
  <c r="N152" i="26"/>
  <c r="M148" i="26"/>
  <c r="L148" i="26"/>
  <c r="N147" i="26"/>
  <c r="N148" i="26" s="1"/>
  <c r="N142" i="26"/>
  <c r="N143" i="26" s="1"/>
  <c r="M138" i="26"/>
  <c r="L138" i="26"/>
  <c r="N137" i="26"/>
  <c r="N138" i="26" s="1"/>
  <c r="M133" i="26"/>
  <c r="L133" i="26"/>
  <c r="N132" i="26"/>
  <c r="N133" i="26" s="1"/>
  <c r="M128" i="26"/>
  <c r="L128" i="26"/>
  <c r="N127" i="26"/>
  <c r="N128" i="26" s="1"/>
  <c r="M123" i="26"/>
  <c r="L123" i="26"/>
  <c r="N122" i="26"/>
  <c r="N123" i="26" s="1"/>
  <c r="M118" i="26"/>
  <c r="L118" i="26"/>
  <c r="N117" i="26"/>
  <c r="N116" i="26"/>
  <c r="N115" i="26"/>
  <c r="N114" i="26"/>
  <c r="N113" i="26"/>
  <c r="N112" i="26"/>
  <c r="N111" i="26"/>
  <c r="N110" i="26"/>
  <c r="Q158" i="26" l="1"/>
  <c r="Q118" i="26"/>
  <c r="N164" i="26"/>
  <c r="Q176" i="26"/>
  <c r="N170" i="26"/>
  <c r="N176" i="26"/>
  <c r="N158" i="26"/>
  <c r="N118" i="26"/>
  <c r="L92" i="26" l="1"/>
  <c r="M92" i="26"/>
  <c r="O92" i="26"/>
  <c r="P92" i="26"/>
  <c r="Q97" i="26"/>
  <c r="N97" i="26"/>
  <c r="Q96" i="26"/>
  <c r="N96" i="26"/>
  <c r="Q88" i="26"/>
  <c r="N88" i="26"/>
  <c r="Q87" i="26"/>
  <c r="N87" i="26"/>
  <c r="Q86" i="26"/>
  <c r="N86" i="26"/>
  <c r="Q85" i="26"/>
  <c r="N85" i="26"/>
  <c r="Q84" i="26"/>
  <c r="N84" i="26"/>
  <c r="Q83" i="26"/>
  <c r="N83" i="26"/>
  <c r="Q82" i="26"/>
  <c r="N82" i="26"/>
  <c r="Q81" i="26"/>
  <c r="N81" i="26"/>
  <c r="Q80" i="26"/>
  <c r="N80" i="26"/>
  <c r="Q79" i="26"/>
  <c r="N79" i="26"/>
  <c r="Q78" i="26"/>
  <c r="N78" i="26"/>
  <c r="Q77" i="26"/>
  <c r="N77" i="26"/>
  <c r="Q76" i="26"/>
  <c r="N76" i="26"/>
  <c r="Q75" i="26"/>
  <c r="N75" i="26"/>
  <c r="Q74" i="26"/>
  <c r="N74" i="26"/>
  <c r="Q73" i="26"/>
  <c r="N73" i="26"/>
  <c r="Q72" i="26"/>
  <c r="N72" i="26"/>
  <c r="Q71" i="26"/>
  <c r="N71" i="26"/>
  <c r="Q70" i="26"/>
  <c r="N70" i="26"/>
  <c r="Q69" i="26"/>
  <c r="N69" i="26"/>
  <c r="Q68" i="26"/>
  <c r="N68" i="26"/>
  <c r="Q67" i="26"/>
  <c r="N67" i="26"/>
  <c r="Q66" i="26"/>
  <c r="N66" i="26"/>
  <c r="Q65" i="26"/>
  <c r="N65" i="26"/>
  <c r="Q64" i="26"/>
  <c r="N64" i="26"/>
  <c r="Q63" i="26"/>
  <c r="N63" i="26"/>
  <c r="Q62" i="26"/>
  <c r="N62" i="26"/>
  <c r="Q61" i="26"/>
  <c r="N61" i="26"/>
  <c r="Q60" i="26"/>
  <c r="N60" i="26"/>
  <c r="Q59" i="26"/>
  <c r="N59" i="26"/>
  <c r="Q58" i="26"/>
  <c r="N58" i="26"/>
  <c r="Q57" i="26"/>
  <c r="N57" i="26"/>
  <c r="Q56" i="26"/>
  <c r="N56" i="26"/>
  <c r="Q55" i="26"/>
  <c r="N55" i="26"/>
  <c r="Q54" i="26"/>
  <c r="N54" i="26"/>
  <c r="Q53" i="26"/>
  <c r="N53" i="26"/>
  <c r="Q52" i="26"/>
  <c r="N52" i="26"/>
  <c r="Q51" i="26"/>
  <c r="N51" i="26"/>
  <c r="Q50" i="26"/>
  <c r="N50" i="26"/>
  <c r="Q49" i="26"/>
  <c r="N49" i="26"/>
  <c r="Q48" i="26"/>
  <c r="N48" i="26"/>
  <c r="Q47" i="26"/>
  <c r="N47" i="26"/>
  <c r="Q46" i="26"/>
  <c r="N46" i="26"/>
  <c r="Q45" i="26"/>
  <c r="N45" i="26"/>
  <c r="Q44" i="26"/>
  <c r="N44" i="26"/>
  <c r="Q21" i="26" l="1"/>
  <c r="N21" i="26"/>
  <c r="Q20" i="26"/>
  <c r="N20" i="26"/>
  <c r="Q19" i="26"/>
  <c r="N19" i="26"/>
  <c r="Q26" i="26"/>
  <c r="N26" i="26"/>
  <c r="Q25" i="26"/>
  <c r="N25" i="26"/>
  <c r="Q137" i="19"/>
  <c r="Q136" i="19"/>
  <c r="Q135" i="19"/>
  <c r="Q134" i="19"/>
  <c r="Q133" i="19"/>
  <c r="Q132" i="19"/>
  <c r="Q131" i="19"/>
  <c r="Q130" i="19"/>
  <c r="Q129" i="19"/>
  <c r="Q128" i="19"/>
  <c r="Q127" i="19"/>
  <c r="Q126" i="19"/>
  <c r="Q125" i="19"/>
  <c r="Q124" i="19"/>
  <c r="Q226" i="19"/>
  <c r="N226" i="19"/>
  <c r="Q43" i="19" l="1"/>
  <c r="N43" i="19"/>
  <c r="Q42" i="19"/>
  <c r="N42" i="19"/>
  <c r="Q41" i="19"/>
  <c r="N41" i="19"/>
  <c r="Q40" i="19"/>
  <c r="N40" i="19"/>
  <c r="Q39" i="19"/>
  <c r="N39" i="19"/>
  <c r="Q38" i="19"/>
  <c r="N38" i="19"/>
  <c r="Q37" i="19"/>
  <c r="N37" i="19"/>
  <c r="Q36" i="19"/>
  <c r="N36" i="19"/>
  <c r="Q35" i="19"/>
  <c r="N35" i="19"/>
  <c r="Q34" i="19"/>
  <c r="N34" i="19"/>
  <c r="Q33" i="19"/>
  <c r="N33" i="19"/>
  <c r="Q32" i="19"/>
  <c r="N32" i="19"/>
  <c r="Q31" i="19"/>
  <c r="N31" i="19"/>
  <c r="Q30" i="19"/>
  <c r="N30" i="19"/>
  <c r="Q29" i="19"/>
  <c r="N29" i="19"/>
  <c r="Q28" i="19"/>
  <c r="N28" i="19"/>
  <c r="Q27" i="19"/>
  <c r="N27" i="19"/>
  <c r="Q26" i="19"/>
  <c r="N26" i="19"/>
  <c r="Q25" i="19"/>
  <c r="N25" i="19"/>
  <c r="Q24" i="19"/>
  <c r="N24" i="19"/>
  <c r="Q23" i="19"/>
  <c r="N23" i="19"/>
  <c r="Q22" i="19"/>
  <c r="N22" i="19"/>
  <c r="N229" i="19" l="1"/>
  <c r="N228" i="19"/>
  <c r="Q103" i="26" l="1"/>
  <c r="Q104" i="26" s="1"/>
  <c r="N103" i="26"/>
  <c r="N104" i="26" s="1"/>
  <c r="Q98" i="26"/>
  <c r="Q99" i="26" s="1"/>
  <c r="N98" i="26"/>
  <c r="N99" i="26" s="1"/>
  <c r="Q91" i="26"/>
  <c r="N91" i="26"/>
  <c r="N92" i="26" s="1"/>
  <c r="P40" i="26"/>
  <c r="O40" i="26"/>
  <c r="M40" i="26"/>
  <c r="L40" i="26"/>
  <c r="Q39" i="26"/>
  <c r="Q40" i="26" s="1"/>
  <c r="N39" i="26"/>
  <c r="N40" i="26" s="1"/>
  <c r="P35" i="26"/>
  <c r="O35" i="26"/>
  <c r="M35" i="26"/>
  <c r="L35" i="26"/>
  <c r="Q34" i="26"/>
  <c r="N34" i="26"/>
  <c r="Q33" i="26"/>
  <c r="N33" i="26"/>
  <c r="Q32" i="26"/>
  <c r="N32" i="26"/>
  <c r="P28" i="26"/>
  <c r="O28" i="26"/>
  <c r="M28" i="26"/>
  <c r="L28" i="26"/>
  <c r="Q27" i="26"/>
  <c r="N27" i="26"/>
  <c r="Q24" i="26"/>
  <c r="N24" i="26"/>
  <c r="Q23" i="26"/>
  <c r="N23" i="26"/>
  <c r="Q22" i="26"/>
  <c r="N22" i="26"/>
  <c r="Q18" i="26"/>
  <c r="N18" i="26"/>
  <c r="Q17" i="26"/>
  <c r="N17" i="26"/>
  <c r="Q16" i="26"/>
  <c r="N16" i="26"/>
  <c r="Q15" i="26"/>
  <c r="N15" i="26"/>
  <c r="Q14" i="26"/>
  <c r="N14" i="26"/>
  <c r="Q13" i="26"/>
  <c r="N13" i="26"/>
  <c r="Q12" i="26"/>
  <c r="N12" i="26"/>
  <c r="Q11" i="26"/>
  <c r="N11" i="26"/>
  <c r="Q10" i="26"/>
  <c r="N10" i="26"/>
  <c r="Q9" i="26"/>
  <c r="N9" i="26"/>
  <c r="Q8" i="26"/>
  <c r="N8" i="26"/>
  <c r="Q7" i="26"/>
  <c r="N7" i="26"/>
  <c r="Q6" i="26"/>
  <c r="N6" i="26"/>
  <c r="Q5" i="26"/>
  <c r="N5" i="26"/>
  <c r="L1" i="26" l="1"/>
  <c r="D6" i="4" s="1"/>
  <c r="M1" i="26"/>
  <c r="E6" i="4" s="1"/>
  <c r="Q92" i="26"/>
  <c r="Q35" i="26"/>
  <c r="N28" i="26"/>
  <c r="N35" i="26"/>
  <c r="Q28" i="26"/>
  <c r="O1" i="26" l="1"/>
  <c r="H6" i="4" s="1"/>
  <c r="N1" i="26"/>
  <c r="H180" i="26" s="1"/>
  <c r="P1" i="26" l="1"/>
  <c r="I6" i="4" s="1"/>
  <c r="Q1" i="26"/>
  <c r="H182" i="26" l="1"/>
  <c r="H184" i="26"/>
  <c r="Q122" i="19"/>
  <c r="Q121" i="19"/>
  <c r="Q123" i="19"/>
  <c r="P139" i="19" l="1"/>
  <c r="O139" i="19"/>
  <c r="M139" i="19"/>
  <c r="L139" i="19"/>
  <c r="Q138" i="19"/>
  <c r="Q120" i="19"/>
  <c r="Q119" i="19"/>
  <c r="Q118" i="19"/>
  <c r="Q117" i="19"/>
  <c r="Q116" i="19"/>
  <c r="Q115" i="19"/>
  <c r="Q114" i="19"/>
  <c r="Q113" i="19"/>
  <c r="Q112" i="19"/>
  <c r="Q111" i="19"/>
  <c r="Q110" i="19"/>
  <c r="Q109" i="19"/>
  <c r="Q108" i="19"/>
  <c r="Q107" i="19"/>
  <c r="Q106" i="19"/>
  <c r="Q105" i="19"/>
  <c r="Q104" i="19"/>
  <c r="Q103" i="19"/>
  <c r="Q102" i="19"/>
  <c r="Q101" i="19"/>
  <c r="Q100" i="19"/>
  <c r="Q99" i="19"/>
  <c r="Q98" i="19"/>
  <c r="Q97" i="19"/>
  <c r="Q96" i="19"/>
  <c r="Q95" i="19"/>
  <c r="Q94" i="19"/>
  <c r="Q93" i="19"/>
  <c r="Q92" i="19"/>
  <c r="Q91" i="19"/>
  <c r="Q90" i="19"/>
  <c r="Q89" i="19"/>
  <c r="Q88" i="19"/>
  <c r="Q87" i="19"/>
  <c r="Q86" i="19"/>
  <c r="Q85" i="19"/>
  <c r="Q84" i="19"/>
  <c r="Q83" i="19"/>
  <c r="Q82" i="19"/>
  <c r="Q81" i="19"/>
  <c r="Q80" i="19"/>
  <c r="Q79" i="19"/>
  <c r="Q78" i="19"/>
  <c r="Q77" i="19"/>
  <c r="Q76" i="19"/>
  <c r="Q75" i="19"/>
  <c r="Q74" i="19"/>
  <c r="Q73" i="19"/>
  <c r="Q72" i="19"/>
  <c r="Q71" i="19"/>
  <c r="Q70" i="19"/>
  <c r="N139" i="19" l="1"/>
  <c r="Q139" i="19"/>
  <c r="Q65" i="19" l="1"/>
  <c r="N65" i="19"/>
  <c r="M230" i="19" l="1"/>
  <c r="Q227" i="19"/>
  <c r="N227" i="19"/>
  <c r="Q225" i="19"/>
  <c r="N225" i="19"/>
  <c r="Q224" i="19"/>
  <c r="N224" i="19"/>
  <c r="Q223" i="19"/>
  <c r="N223" i="19"/>
  <c r="Q222" i="19"/>
  <c r="N222" i="19"/>
  <c r="Q221" i="19"/>
  <c r="N221" i="19"/>
  <c r="Q220" i="19"/>
  <c r="N220" i="19"/>
  <c r="Q219" i="19"/>
  <c r="N219" i="19"/>
  <c r="Q218" i="19"/>
  <c r="N218" i="19"/>
  <c r="Q217" i="19"/>
  <c r="N217" i="19"/>
  <c r="Q216" i="19"/>
  <c r="N216" i="19"/>
  <c r="Q215" i="19"/>
  <c r="N215" i="19"/>
  <c r="Q214" i="19"/>
  <c r="N214" i="19"/>
  <c r="Q213" i="19"/>
  <c r="N213" i="19"/>
  <c r="Q212" i="19"/>
  <c r="N212" i="19"/>
  <c r="Q211" i="19"/>
  <c r="N211" i="19"/>
  <c r="Q210" i="19"/>
  <c r="N210" i="19"/>
  <c r="Q209" i="19"/>
  <c r="N209" i="19"/>
  <c r="Q208" i="19"/>
  <c r="N208" i="19"/>
  <c r="Q207" i="19"/>
  <c r="N207" i="19"/>
  <c r="Q206" i="19"/>
  <c r="N206" i="19"/>
  <c r="Q205" i="19"/>
  <c r="N205" i="19"/>
  <c r="Q204" i="19"/>
  <c r="N204" i="19"/>
  <c r="Q203" i="19"/>
  <c r="N203" i="19"/>
  <c r="Q202" i="19"/>
  <c r="N202" i="19"/>
  <c r="Q201" i="19"/>
  <c r="N201" i="19"/>
  <c r="Q200" i="19"/>
  <c r="N200" i="19"/>
  <c r="Q199" i="19"/>
  <c r="N199" i="19"/>
  <c r="Q198" i="19"/>
  <c r="N198" i="19"/>
  <c r="Q197" i="19"/>
  <c r="N197" i="19"/>
  <c r="Q196" i="19"/>
  <c r="N196" i="19"/>
  <c r="Q195" i="19"/>
  <c r="N195" i="19"/>
  <c r="Q194" i="19"/>
  <c r="N194" i="19"/>
  <c r="Q193" i="19"/>
  <c r="N193" i="19"/>
  <c r="Q192" i="19"/>
  <c r="N192" i="19"/>
  <c r="Q191" i="19"/>
  <c r="N191" i="19"/>
  <c r="Q190" i="19"/>
  <c r="N190" i="19"/>
  <c r="Q189" i="19"/>
  <c r="N189" i="19"/>
  <c r="Q188" i="19"/>
  <c r="N188" i="19"/>
  <c r="Q187" i="19"/>
  <c r="N187" i="19"/>
  <c r="Q186" i="19"/>
  <c r="N186" i="19"/>
  <c r="Q185" i="19"/>
  <c r="N185" i="19"/>
  <c r="Q184" i="19"/>
  <c r="N184" i="19"/>
  <c r="Q183" i="19"/>
  <c r="N183" i="19"/>
  <c r="Q182" i="19"/>
  <c r="N182" i="19"/>
  <c r="Q181" i="19"/>
  <c r="N181" i="19"/>
  <c r="Q180" i="19"/>
  <c r="N180" i="19"/>
  <c r="Q179" i="19"/>
  <c r="N179" i="19"/>
  <c r="Q178" i="19"/>
  <c r="N178" i="19"/>
  <c r="Q177" i="19"/>
  <c r="N177" i="19"/>
  <c r="Q176" i="19"/>
  <c r="N176" i="19"/>
  <c r="Q175" i="19"/>
  <c r="N175" i="19"/>
  <c r="Q174" i="19"/>
  <c r="N174" i="19"/>
  <c r="Q173" i="19"/>
  <c r="N173" i="19"/>
  <c r="Q172" i="19"/>
  <c r="N172" i="19"/>
  <c r="Q171" i="19"/>
  <c r="N171" i="19"/>
  <c r="Q170" i="19"/>
  <c r="N170" i="19"/>
  <c r="Q169" i="19"/>
  <c r="N169" i="19"/>
  <c r="Q168" i="19"/>
  <c r="N168" i="19"/>
  <c r="Q167" i="19"/>
  <c r="N167" i="19"/>
  <c r="Q166" i="19"/>
  <c r="N166" i="19"/>
  <c r="Q165" i="19"/>
  <c r="N165" i="19"/>
  <c r="Q164" i="19"/>
  <c r="N164" i="19"/>
  <c r="Q163" i="19"/>
  <c r="N163" i="19"/>
  <c r="Q162" i="19"/>
  <c r="N162" i="19"/>
  <c r="Q161" i="19"/>
  <c r="N161" i="19"/>
  <c r="Q160" i="19"/>
  <c r="N160" i="19"/>
  <c r="Q159" i="19"/>
  <c r="N159" i="19"/>
  <c r="Q158" i="19"/>
  <c r="N158" i="19"/>
  <c r="Q157" i="19"/>
  <c r="N157" i="19"/>
  <c r="Q156" i="19"/>
  <c r="N156" i="19"/>
  <c r="Q155" i="19"/>
  <c r="N155" i="19"/>
  <c r="Q154" i="19"/>
  <c r="N154" i="19"/>
  <c r="Q153" i="19"/>
  <c r="N153" i="19"/>
  <c r="Q152" i="19"/>
  <c r="N152" i="19"/>
  <c r="Q151" i="19"/>
  <c r="N151" i="19"/>
  <c r="Q150" i="19"/>
  <c r="N150" i="19"/>
  <c r="Q149" i="19"/>
  <c r="N149" i="19"/>
  <c r="Q148" i="19"/>
  <c r="N148" i="19"/>
  <c r="Q147" i="19"/>
  <c r="N147" i="19"/>
  <c r="Q146" i="19"/>
  <c r="N146" i="19"/>
  <c r="Q145" i="19"/>
  <c r="N145" i="19"/>
  <c r="Q144" i="19"/>
  <c r="N144" i="19"/>
  <c r="Q143" i="19"/>
  <c r="N143" i="19"/>
  <c r="P230" i="19" l="1"/>
  <c r="Q229" i="19"/>
  <c r="N230" i="19"/>
  <c r="Q228" i="19"/>
  <c r="L230" i="19"/>
  <c r="O230" i="19"/>
  <c r="Q230" i="19" l="1"/>
  <c r="Q64" i="19"/>
  <c r="N64" i="19"/>
  <c r="Q63" i="19"/>
  <c r="N63" i="19"/>
  <c r="Q62" i="19"/>
  <c r="N62" i="19"/>
  <c r="Q61" i="19"/>
  <c r="N61" i="19"/>
  <c r="Q60" i="19"/>
  <c r="N60" i="19"/>
  <c r="Q59" i="19"/>
  <c r="N59" i="19"/>
  <c r="Q58" i="19"/>
  <c r="N58" i="19"/>
  <c r="Q57" i="19"/>
  <c r="N57" i="19"/>
  <c r="Q56" i="19"/>
  <c r="N56" i="19"/>
  <c r="Q55" i="19"/>
  <c r="N55" i="19"/>
  <c r="Q54" i="19"/>
  <c r="N54" i="19"/>
  <c r="Q53" i="19"/>
  <c r="N53" i="19"/>
  <c r="Q52" i="19"/>
  <c r="N52" i="19"/>
  <c r="Q51" i="19"/>
  <c r="N51" i="19"/>
  <c r="Q50" i="19"/>
  <c r="N50" i="19"/>
  <c r="Q49" i="19"/>
  <c r="N49" i="19"/>
  <c r="Q48" i="19"/>
  <c r="N48" i="19"/>
  <c r="Q47" i="19"/>
  <c r="N47" i="19"/>
  <c r="Q46" i="19"/>
  <c r="N46" i="19"/>
  <c r="Q45" i="19"/>
  <c r="N45" i="19"/>
  <c r="Q44" i="19"/>
  <c r="N44" i="19"/>
  <c r="Q21" i="19"/>
  <c r="N21" i="19"/>
  <c r="Q20" i="19"/>
  <c r="N20" i="19"/>
  <c r="Q19" i="19"/>
  <c r="N19" i="19"/>
  <c r="Q18" i="19"/>
  <c r="N18" i="19"/>
  <c r="Q17" i="19"/>
  <c r="N17" i="19"/>
  <c r="Q16" i="19"/>
  <c r="N16" i="19"/>
  <c r="Q15" i="19"/>
  <c r="N15" i="19"/>
  <c r="Q14" i="19"/>
  <c r="N14" i="19"/>
  <c r="Q13" i="19"/>
  <c r="N13" i="19"/>
  <c r="Q12" i="19"/>
  <c r="N12" i="19"/>
  <c r="Q11" i="19"/>
  <c r="N11" i="19"/>
  <c r="Q10" i="19"/>
  <c r="N10" i="19"/>
  <c r="Q9" i="19"/>
  <c r="N9" i="19"/>
  <c r="Q8" i="19"/>
  <c r="N8" i="19"/>
  <c r="Q7" i="19"/>
  <c r="N7" i="19"/>
  <c r="Q6" i="19"/>
  <c r="N6" i="19"/>
  <c r="Q5" i="19"/>
  <c r="N5" i="19"/>
  <c r="P66" i="19" l="1"/>
  <c r="P1" i="19" s="1"/>
  <c r="M66" i="19"/>
  <c r="M1" i="19" s="1"/>
  <c r="L66" i="19" l="1"/>
  <c r="L1" i="19" s="1"/>
  <c r="O66" i="19"/>
  <c r="O1" i="19" s="1"/>
  <c r="N66" i="19"/>
  <c r="N1" i="19" s="1"/>
  <c r="Q66" i="19"/>
  <c r="Q1" i="19" s="1"/>
  <c r="H234" i="19" l="1"/>
  <c r="H236" i="19"/>
  <c r="H238" i="19" l="1"/>
  <c r="H5" i="4" l="1"/>
  <c r="I5" i="4"/>
  <c r="K5" i="4" l="1"/>
  <c r="F7" i="4" l="1"/>
  <c r="J7" i="4"/>
  <c r="E5" i="4" l="1"/>
  <c r="D5" i="4"/>
  <c r="G5" i="4" l="1"/>
  <c r="L5" i="4"/>
  <c r="I7" i="4" l="1"/>
  <c r="E7" i="4"/>
  <c r="L6" i="4" l="1"/>
  <c r="G6" i="4"/>
  <c r="D7" i="4"/>
  <c r="D8" i="4" s="1"/>
  <c r="K6" i="4"/>
  <c r="H7" i="4"/>
  <c r="H8" i="4" s="1"/>
  <c r="F9" i="4" l="1"/>
  <c r="K7" i="4"/>
  <c r="G7" i="4"/>
  <c r="L7" i="4"/>
</calcChain>
</file>

<file path=xl/sharedStrings.xml><?xml version="1.0" encoding="utf-8"?>
<sst xmlns="http://schemas.openxmlformats.org/spreadsheetml/2006/main" count="3465" uniqueCount="903">
  <si>
    <t>dzienna / szczytowa</t>
  </si>
  <si>
    <t>nocna / pozaszczyt</t>
  </si>
  <si>
    <t xml:space="preserve">SUMA </t>
  </si>
  <si>
    <t xml:space="preserve">suma szacowanego zużycia </t>
  </si>
  <si>
    <t>Nazwa punktu poboru</t>
  </si>
  <si>
    <t>Ulica/miejsce</t>
  </si>
  <si>
    <t>Nr</t>
  </si>
  <si>
    <t>L.p.</t>
  </si>
  <si>
    <t>Kod</t>
  </si>
  <si>
    <t>Miejscowość</t>
  </si>
  <si>
    <t>Numer licznika</t>
  </si>
  <si>
    <t>Taryfa</t>
  </si>
  <si>
    <t>Moc umowna</t>
  </si>
  <si>
    <t>Strefa szczyt dzienna</t>
  </si>
  <si>
    <t>Strefa pozaszczyt nocna</t>
  </si>
  <si>
    <t>suma szacowanego zużycia</t>
  </si>
  <si>
    <t>SUMA</t>
  </si>
  <si>
    <t>2</t>
  </si>
  <si>
    <t>3</t>
  </si>
  <si>
    <t>1</t>
  </si>
  <si>
    <t>Nazwa Lokalnego OSD</t>
  </si>
  <si>
    <t xml:space="preserve"> [kWh]</t>
  </si>
  <si>
    <t>Numer PPE</t>
  </si>
  <si>
    <t>Taryfa Cxx</t>
  </si>
  <si>
    <t>7</t>
  </si>
  <si>
    <t>4</t>
  </si>
  <si>
    <t>5</t>
  </si>
  <si>
    <t>6</t>
  </si>
  <si>
    <t>pozostała cześć doby</t>
  </si>
  <si>
    <t>Odbiorca</t>
  </si>
  <si>
    <t>Całkowite szacunkowe zapotrzebowanie na energię elektryczną w okresie objętym Zamówieniem wynosi:</t>
  </si>
  <si>
    <t>Zamawiający</t>
  </si>
  <si>
    <t>NIP</t>
  </si>
  <si>
    <t>Adres</t>
  </si>
  <si>
    <t>10</t>
  </si>
  <si>
    <t>12</t>
  </si>
  <si>
    <t>2023 r</t>
  </si>
  <si>
    <t>9</t>
  </si>
  <si>
    <t>13</t>
  </si>
  <si>
    <t>LP</t>
  </si>
  <si>
    <t>Ilość energii:</t>
  </si>
  <si>
    <t>C21</t>
  </si>
  <si>
    <t>C11</t>
  </si>
  <si>
    <t>C12a</t>
  </si>
  <si>
    <t>C12b</t>
  </si>
  <si>
    <t>G11</t>
  </si>
  <si>
    <t>PGE Dystrybucja O/ Warszawa</t>
  </si>
  <si>
    <t>G12</t>
  </si>
  <si>
    <t>Nabywca</t>
  </si>
  <si>
    <t>Taryfa Cxx ośw.</t>
  </si>
  <si>
    <t>Numerewidencyjny</t>
  </si>
  <si>
    <t>Energa Operator O/ Płock</t>
  </si>
  <si>
    <t>14</t>
  </si>
  <si>
    <r>
      <t xml:space="preserve">szacowane zużycie energii [kWh] w okresie </t>
    </r>
    <r>
      <rPr>
        <b/>
        <sz val="10"/>
        <rFont val="Calibri"/>
        <family val="2"/>
        <charset val="238"/>
        <scheme val="minor"/>
      </rPr>
      <t xml:space="preserve">od 01.01.2023 r. do 31.12.2023 r. </t>
    </r>
    <r>
      <rPr>
        <sz val="10"/>
        <rFont val="Calibri"/>
        <family val="2"/>
        <charset val="238"/>
        <scheme val="minor"/>
      </rPr>
      <t xml:space="preserve"> </t>
    </r>
  </si>
  <si>
    <r>
      <t xml:space="preserve">szacowane zużycie energii [kWh] w okresie </t>
    </r>
    <r>
      <rPr>
        <b/>
        <sz val="10"/>
        <rFont val="Calibri"/>
        <family val="2"/>
        <charset val="238"/>
        <scheme val="minor"/>
      </rPr>
      <t>od 01.01.2024 r. do 31.12.2024 r.</t>
    </r>
    <r>
      <rPr>
        <sz val="10"/>
        <rFont val="Calibri"/>
        <family val="2"/>
        <charset val="238"/>
        <scheme val="minor"/>
      </rPr>
      <t xml:space="preserve">  </t>
    </r>
  </si>
  <si>
    <t>2024 r</t>
  </si>
  <si>
    <t>2023 - 2024</t>
  </si>
  <si>
    <t>PKP Energetyka</t>
  </si>
  <si>
    <t>Szkolna</t>
  </si>
  <si>
    <t>Oczyszczalnia ścieków</t>
  </si>
  <si>
    <t>10A</t>
  </si>
  <si>
    <t>ul. Płocka</t>
  </si>
  <si>
    <t>25</t>
  </si>
  <si>
    <t>Mazowiecka</t>
  </si>
  <si>
    <t>39</t>
  </si>
  <si>
    <t>18</t>
  </si>
  <si>
    <t>09-100</t>
  </si>
  <si>
    <t>Płońsk</t>
  </si>
  <si>
    <t>Targowa</t>
  </si>
  <si>
    <t>Ks. R. Jaworskiego</t>
  </si>
  <si>
    <r>
      <t xml:space="preserve">szacowane zużycie energii [kWh] w okresie </t>
    </r>
    <r>
      <rPr>
        <b/>
        <sz val="10"/>
        <rFont val="Calibri"/>
        <family val="2"/>
        <charset val="238"/>
        <scheme val="minor"/>
      </rPr>
      <t>od 01.01.2023 r. do 31.12.2023 r.</t>
    </r>
    <r>
      <rPr>
        <sz val="10"/>
        <rFont val="Calibri"/>
        <family val="2"/>
        <charset val="238"/>
        <scheme val="minor"/>
      </rPr>
      <t xml:space="preserve">  </t>
    </r>
  </si>
  <si>
    <t>Kopernika</t>
  </si>
  <si>
    <t>Zajazd</t>
  </si>
  <si>
    <t>19</t>
  </si>
  <si>
    <t>Padlewskiego</t>
  </si>
  <si>
    <t>Henrysin</t>
  </si>
  <si>
    <t>Nowe Czernice</t>
  </si>
  <si>
    <t>06-415</t>
  </si>
  <si>
    <t>dz. 284</t>
  </si>
  <si>
    <t>Zielona</t>
  </si>
  <si>
    <t>Nowa Wieś</t>
  </si>
  <si>
    <t>50A</t>
  </si>
  <si>
    <t>szkoła</t>
  </si>
  <si>
    <t>Szacunkowe zapotrzebowanie energii elektrycznej dla powyższych obiektów w okresie od 01.01.2024 r. do 31.12.2024 r. wynosi:</t>
  </si>
  <si>
    <t>1.1</t>
  </si>
  <si>
    <t>48</t>
  </si>
  <si>
    <t>Biblioteka</t>
  </si>
  <si>
    <t>Wiejska</t>
  </si>
  <si>
    <t>Słoneczna</t>
  </si>
  <si>
    <t>Mikołaja Kopernika</t>
  </si>
  <si>
    <t>Kolejowa</t>
  </si>
  <si>
    <t>Wojska Polskiego</t>
  </si>
  <si>
    <t>Leśna</t>
  </si>
  <si>
    <t>Klonowa</t>
  </si>
  <si>
    <t>Polna</t>
  </si>
  <si>
    <t>Towarowa</t>
  </si>
  <si>
    <t>budynek szkoły</t>
  </si>
  <si>
    <r>
      <t xml:space="preserve">szacowane zużycie energii [kWh] w okresie
</t>
    </r>
    <r>
      <rPr>
        <b/>
        <sz val="10"/>
        <rFont val="Calibri"/>
        <family val="2"/>
        <charset val="238"/>
        <scheme val="minor"/>
      </rPr>
      <t xml:space="preserve">od 01.01.2023 r. do 31.12.2023 r. </t>
    </r>
    <r>
      <rPr>
        <sz val="10"/>
        <rFont val="Calibri"/>
        <family val="2"/>
        <charset val="238"/>
        <scheme val="minor"/>
      </rPr>
      <t xml:space="preserve"> </t>
    </r>
  </si>
  <si>
    <r>
      <t xml:space="preserve">szacowane zużycie energii [kWh] w okresie 
</t>
    </r>
    <r>
      <rPr>
        <b/>
        <sz val="10"/>
        <rFont val="Calibri"/>
        <family val="2"/>
        <charset val="238"/>
        <scheme val="minor"/>
      </rPr>
      <t xml:space="preserve">od 01.01.2024 r. do 31.12.2024 r. </t>
    </r>
    <r>
      <rPr>
        <sz val="10"/>
        <rFont val="Calibri"/>
        <family val="2"/>
        <charset val="238"/>
        <scheme val="minor"/>
      </rPr>
      <t xml:space="preserve"> </t>
    </r>
  </si>
  <si>
    <t>C23</t>
  </si>
  <si>
    <t>Gmina Czernice Borowe</t>
  </si>
  <si>
    <t>Oświetlenie Uliczne</t>
  </si>
  <si>
    <t>Pawłowo-Poręba</t>
  </si>
  <si>
    <t>Czernice Borowe</t>
  </si>
  <si>
    <t>590243876030989139</t>
  </si>
  <si>
    <t>C12w</t>
  </si>
  <si>
    <t>Olszewiec</t>
  </si>
  <si>
    <t>590243876030533912</t>
  </si>
  <si>
    <t>Smoleń-Poluby</t>
  </si>
  <si>
    <t>590243876030995857</t>
  </si>
  <si>
    <t>590243876030472365</t>
  </si>
  <si>
    <t>11115437</t>
  </si>
  <si>
    <t>Szczepanki</t>
  </si>
  <si>
    <t>590243876030813960</t>
  </si>
  <si>
    <t>Turowo</t>
  </si>
  <si>
    <t>590243872015566739</t>
  </si>
  <si>
    <t>Obrębiec</t>
  </si>
  <si>
    <t>396/S</t>
  </si>
  <si>
    <t>590243876030383807</t>
  </si>
  <si>
    <t>1585/S</t>
  </si>
  <si>
    <t>590243876030393509</t>
  </si>
  <si>
    <t>461/S</t>
  </si>
  <si>
    <t>590243876030393516</t>
  </si>
  <si>
    <t>Węgra</t>
  </si>
  <si>
    <t>459/S</t>
  </si>
  <si>
    <t>590243876030383814</t>
  </si>
  <si>
    <t>10445704</t>
  </si>
  <si>
    <t>Borkowo-Boksy</t>
  </si>
  <si>
    <t>1633/S</t>
  </si>
  <si>
    <t>590243876030608610</t>
  </si>
  <si>
    <t>Jastrzębiec</t>
  </si>
  <si>
    <t>441/S</t>
  </si>
  <si>
    <t>590243876031137690</t>
  </si>
  <si>
    <t>Pawłowo Kościelne</t>
  </si>
  <si>
    <t>443/S</t>
  </si>
  <si>
    <t>590243876030924260</t>
  </si>
  <si>
    <t>398/S</t>
  </si>
  <si>
    <t>590243876030384507</t>
  </si>
  <si>
    <t>Zembrzus Wielki</t>
  </si>
  <si>
    <t>375/S</t>
  </si>
  <si>
    <t>590243876030393585</t>
  </si>
  <si>
    <t>Kownaty</t>
  </si>
  <si>
    <t>1648/S</t>
  </si>
  <si>
    <t>590243876031033923</t>
  </si>
  <si>
    <t>Grójec</t>
  </si>
  <si>
    <t>464/S</t>
  </si>
  <si>
    <t>590243876031068512</t>
  </si>
  <si>
    <t>Zberoż</t>
  </si>
  <si>
    <t>450/S</t>
  </si>
  <si>
    <t>590243876030805453</t>
  </si>
  <si>
    <t>Pawłówko</t>
  </si>
  <si>
    <t>442/S</t>
  </si>
  <si>
    <t>590243876031021678</t>
  </si>
  <si>
    <t>Pierzchały</t>
  </si>
  <si>
    <t>453/S</t>
  </si>
  <si>
    <t>590243876030382299</t>
  </si>
  <si>
    <t>Miłoszewiec</t>
  </si>
  <si>
    <t>389/S</t>
  </si>
  <si>
    <t>590243876030939912</t>
  </si>
  <si>
    <t>458/S</t>
  </si>
  <si>
    <t>590243876030382312</t>
  </si>
  <si>
    <t>Borkowo-Falenta</t>
  </si>
  <si>
    <t>451/S</t>
  </si>
  <si>
    <t>590243876031054393</t>
  </si>
  <si>
    <t>Żebry-Kordy</t>
  </si>
  <si>
    <t>372/S</t>
  </si>
  <si>
    <t>590243876030393608</t>
  </si>
  <si>
    <t>Pawłowo-Kościelne</t>
  </si>
  <si>
    <t>1851/S</t>
  </si>
  <si>
    <t>590243876030610972</t>
  </si>
  <si>
    <t>Kosmowo</t>
  </si>
  <si>
    <t>446/S</t>
  </si>
  <si>
    <t>590243876030542617</t>
  </si>
  <si>
    <t>Górki</t>
  </si>
  <si>
    <t>1654/S</t>
  </si>
  <si>
    <t>590243876030991248</t>
  </si>
  <si>
    <t>388/S</t>
  </si>
  <si>
    <t>590243876030706484</t>
  </si>
  <si>
    <t>Załogi-Jędrzejki</t>
  </si>
  <si>
    <t>/S</t>
  </si>
  <si>
    <t>590243876031136136</t>
  </si>
  <si>
    <t>S</t>
  </si>
  <si>
    <t>590243876030899902</t>
  </si>
  <si>
    <t>590243876030541122</t>
  </si>
  <si>
    <t>Rostkowo</t>
  </si>
  <si>
    <t>590243876030964600</t>
  </si>
  <si>
    <t>590243876030820807</t>
  </si>
  <si>
    <t>Nałęcze</t>
  </si>
  <si>
    <t>590243876031143981</t>
  </si>
  <si>
    <t>380/S</t>
  </si>
  <si>
    <t>590243876031118774</t>
  </si>
  <si>
    <t>Czernice Nowe</t>
  </si>
  <si>
    <t>381/S</t>
  </si>
  <si>
    <t>590243876030608603</t>
  </si>
  <si>
    <t>1692/S</t>
  </si>
  <si>
    <t>590243876030899841</t>
  </si>
  <si>
    <t>Dzielin</t>
  </si>
  <si>
    <t>384/S</t>
  </si>
  <si>
    <t>590243876030759770</t>
  </si>
  <si>
    <t>Chrostowo-Zalesie</t>
  </si>
  <si>
    <t>378/S</t>
  </si>
  <si>
    <t>590243876031122504</t>
  </si>
  <si>
    <t>Chrostowo Wielkie</t>
  </si>
  <si>
    <t>377/S</t>
  </si>
  <si>
    <t>590243876030706507</t>
  </si>
  <si>
    <t>Chojnówka</t>
  </si>
  <si>
    <t>385/S</t>
  </si>
  <si>
    <t>590243876030706514</t>
  </si>
  <si>
    <t>379/S</t>
  </si>
  <si>
    <t>590243876030382305</t>
  </si>
  <si>
    <t>1367/S</t>
  </si>
  <si>
    <t>590243876030393592</t>
  </si>
  <si>
    <t>1368/S</t>
  </si>
  <si>
    <t>590243876031140713</t>
  </si>
  <si>
    <t>Chojnowo</t>
  </si>
  <si>
    <t>386/S</t>
  </si>
  <si>
    <t>590243876030706521</t>
  </si>
  <si>
    <t>395/S</t>
  </si>
  <si>
    <t>590243876030640795</t>
  </si>
  <si>
    <t>Kuskowo</t>
  </si>
  <si>
    <t>376/S</t>
  </si>
  <si>
    <t>590243876030805392</t>
  </si>
  <si>
    <t>1369/S</t>
  </si>
  <si>
    <t>590243876030759787</t>
  </si>
  <si>
    <t>St. Chełchowskiego</t>
  </si>
  <si>
    <t>590243876031066945</t>
  </si>
  <si>
    <t>Kadzielnia</t>
  </si>
  <si>
    <t>590243876031108898</t>
  </si>
  <si>
    <t>Załogi-Jędzejki</t>
  </si>
  <si>
    <t>590243876031060530</t>
  </si>
  <si>
    <t>590243876030886711</t>
  </si>
  <si>
    <t>590243876031158466</t>
  </si>
  <si>
    <t>Wyderka</t>
  </si>
  <si>
    <t>590243876031184403</t>
  </si>
  <si>
    <t>Skierki</t>
  </si>
  <si>
    <t>590243872015960223</t>
  </si>
  <si>
    <t>dz. 111</t>
  </si>
  <si>
    <t>590243876031187817</t>
  </si>
  <si>
    <t>dz. 73</t>
  </si>
  <si>
    <t>590243876030948389</t>
  </si>
  <si>
    <t>590243876041362853</t>
  </si>
  <si>
    <t>dz. 344/2</t>
  </si>
  <si>
    <t>590243876041633199</t>
  </si>
  <si>
    <t>Pawłowo-Góry</t>
  </si>
  <si>
    <t>590243876041635117</t>
  </si>
  <si>
    <t>dz. 74</t>
  </si>
  <si>
    <t>590243876041635094</t>
  </si>
  <si>
    <t>Gmina Czernice Borowe - oświetlenie uliczne</t>
  </si>
  <si>
    <t>Energa Operator O/Płock</t>
  </si>
  <si>
    <t>Gmina Miasto Płońsk</t>
  </si>
  <si>
    <t>oświetlenie uliczne</t>
  </si>
  <si>
    <t>-</t>
  </si>
  <si>
    <t>590243877031376249</t>
  </si>
  <si>
    <t>97464490</t>
  </si>
  <si>
    <t>1 Maja dz1307/2</t>
  </si>
  <si>
    <t>590243877031467039</t>
  </si>
  <si>
    <t>30017431</t>
  </si>
  <si>
    <t>Płocka</t>
  </si>
  <si>
    <t>101</t>
  </si>
  <si>
    <t>590243877031458464</t>
  </si>
  <si>
    <t>10502495</t>
  </si>
  <si>
    <t>Północna</t>
  </si>
  <si>
    <t>590243877031478691</t>
  </si>
  <si>
    <t>30459194</t>
  </si>
  <si>
    <t>Armii Krajowej dz 1307/1</t>
  </si>
  <si>
    <t>590243877031465080</t>
  </si>
  <si>
    <t>30017875</t>
  </si>
  <si>
    <t>Brzoskwiniowa</t>
  </si>
  <si>
    <t>590243877031468630</t>
  </si>
  <si>
    <t>10104866</t>
  </si>
  <si>
    <t>Armii Krajowej</t>
  </si>
  <si>
    <t>590243877031319666</t>
  </si>
  <si>
    <t>56404539</t>
  </si>
  <si>
    <t>Baśniowa</t>
  </si>
  <si>
    <t>590243877031567364</t>
  </si>
  <si>
    <t>97198999</t>
  </si>
  <si>
    <t>Bońki Osiedlowa</t>
  </si>
  <si>
    <t>590243877031374313</t>
  </si>
  <si>
    <t>95832691</t>
  </si>
  <si>
    <t>Broniewskiego</t>
  </si>
  <si>
    <t>590243877031337639</t>
  </si>
  <si>
    <t>30116709</t>
  </si>
  <si>
    <t>Cicha</t>
  </si>
  <si>
    <t>590243877031522097</t>
  </si>
  <si>
    <t>10502548</t>
  </si>
  <si>
    <t xml:space="preserve"> Fiołkowa dz. / 2407</t>
  </si>
  <si>
    <t>590243877031463277</t>
  </si>
  <si>
    <t>11064169</t>
  </si>
  <si>
    <t>Grunwaldzka</t>
  </si>
  <si>
    <t>590243877031317792</t>
  </si>
  <si>
    <t>94937235</t>
  </si>
  <si>
    <t>590243877031522776</t>
  </si>
  <si>
    <t>56415622</t>
  </si>
  <si>
    <t>590243877031517383</t>
  </si>
  <si>
    <t>94937234</t>
  </si>
  <si>
    <t>590243877031475768</t>
  </si>
  <si>
    <t>11546029</t>
  </si>
  <si>
    <t>590243877031596456</t>
  </si>
  <si>
    <t>72347499</t>
  </si>
  <si>
    <t>590243877031563229</t>
  </si>
  <si>
    <t>94983715</t>
  </si>
  <si>
    <t>590243877031364871</t>
  </si>
  <si>
    <t>96449142</t>
  </si>
  <si>
    <t xml:space="preserve">Mikołaja Kopernika </t>
  </si>
  <si>
    <t>590243877031401187</t>
  </si>
  <si>
    <t>56415608</t>
  </si>
  <si>
    <t>Łąkowa</t>
  </si>
  <si>
    <t>590243877031192597</t>
  </si>
  <si>
    <t>92829767</t>
  </si>
  <si>
    <t>1-go Maja</t>
  </si>
  <si>
    <t>590243877031197622</t>
  </si>
  <si>
    <t>94937326</t>
  </si>
  <si>
    <t>Gen. Stanisława Maczka</t>
  </si>
  <si>
    <t>590243877031192580</t>
  </si>
  <si>
    <t>94107665</t>
  </si>
  <si>
    <t>Młodzieżowa</t>
  </si>
  <si>
    <t>590243877031371107</t>
  </si>
  <si>
    <t>30096385</t>
  </si>
  <si>
    <t>Z. Padlewskiego</t>
  </si>
  <si>
    <t>590243877031371091</t>
  </si>
  <si>
    <t>94937239</t>
  </si>
  <si>
    <t>płocka</t>
  </si>
  <si>
    <t>590243877031344095</t>
  </si>
  <si>
    <t>94937238</t>
  </si>
  <si>
    <t>590243877031395882</t>
  </si>
  <si>
    <t>30093303</t>
  </si>
  <si>
    <t>590243877031534328</t>
  </si>
  <si>
    <t>94107664</t>
  </si>
  <si>
    <t>590243877031197646</t>
  </si>
  <si>
    <t>96559792</t>
  </si>
  <si>
    <t>590243877031337660</t>
  </si>
  <si>
    <t>98356721</t>
  </si>
  <si>
    <t>590243877031344064</t>
  </si>
  <si>
    <t>98356719</t>
  </si>
  <si>
    <t>590243877031445471</t>
  </si>
  <si>
    <t>56415615</t>
  </si>
  <si>
    <t xml:space="preserve">Postępu Rolniczego </t>
  </si>
  <si>
    <t>590243877031401170</t>
  </si>
  <si>
    <t>94937240</t>
  </si>
  <si>
    <t>590243877031285541</t>
  </si>
  <si>
    <t>93773549</t>
  </si>
  <si>
    <t>Przechodnia</t>
  </si>
  <si>
    <t>590243877031541999</t>
  </si>
  <si>
    <t>30459040</t>
  </si>
  <si>
    <t>Przemysłowa dz.1031</t>
  </si>
  <si>
    <t>590243877031489932</t>
  </si>
  <si>
    <t>30471200</t>
  </si>
  <si>
    <t xml:space="preserve"> Rzemieślnicza</t>
  </si>
  <si>
    <t>590243877031544082</t>
  </si>
  <si>
    <t>56415601</t>
  </si>
  <si>
    <t>Hiacyntowa</t>
  </si>
  <si>
    <t>590243877031197639</t>
  </si>
  <si>
    <t>94937242</t>
  </si>
  <si>
    <t>Azalii</t>
  </si>
  <si>
    <t>590243877031426319</t>
  </si>
  <si>
    <t>95046041</t>
  </si>
  <si>
    <t>Skarżyńska</t>
  </si>
  <si>
    <t>590243877031395912</t>
  </si>
  <si>
    <t>95832625</t>
  </si>
  <si>
    <t xml:space="preserve"> Pułtuska</t>
  </si>
  <si>
    <t>590243877031538005</t>
  </si>
  <si>
    <t>30459039</t>
  </si>
  <si>
    <t>Szczęśliwa</t>
  </si>
  <si>
    <t>590243877031546949</t>
  </si>
  <si>
    <t>97594017</t>
  </si>
  <si>
    <t>Plac 15-go Sierpnia</t>
  </si>
  <si>
    <t>590243877031282564</t>
  </si>
  <si>
    <t>30071897</t>
  </si>
  <si>
    <t>590243877031344088</t>
  </si>
  <si>
    <t>94944315</t>
  </si>
  <si>
    <t>Toruńska</t>
  </si>
  <si>
    <t>590243877031561096</t>
  </si>
  <si>
    <t>30093363</t>
  </si>
  <si>
    <t>Wesoła</t>
  </si>
  <si>
    <t>590243877031481356</t>
  </si>
  <si>
    <t>95838644</t>
  </si>
  <si>
    <t>590243877031371114</t>
  </si>
  <si>
    <t>92814468</t>
  </si>
  <si>
    <t>590243877031594599</t>
  </si>
  <si>
    <t>10021714</t>
  </si>
  <si>
    <t xml:space="preserve">Szkolna </t>
  </si>
  <si>
    <t>590243877031344071</t>
  </si>
  <si>
    <t>94983716</t>
  </si>
  <si>
    <t>590243877031364888</t>
  </si>
  <si>
    <t>92830093</t>
  </si>
  <si>
    <t>590243877031374306</t>
  </si>
  <si>
    <t>94937246</t>
  </si>
  <si>
    <t>Wolności</t>
  </si>
  <si>
    <t>590243877031426302</t>
  </si>
  <si>
    <t>94983714</t>
  </si>
  <si>
    <t>Wyszogrodzka</t>
  </si>
  <si>
    <t>590243877031516034</t>
  </si>
  <si>
    <t>98356714</t>
  </si>
  <si>
    <t>590243877031401194</t>
  </si>
  <si>
    <t>10104691</t>
  </si>
  <si>
    <t>590243877031317785</t>
  </si>
  <si>
    <t>97513111</t>
  </si>
  <si>
    <t>590243877031551868</t>
  </si>
  <si>
    <t>98356711</t>
  </si>
  <si>
    <t>590243877031556948</t>
  </si>
  <si>
    <t>98356715</t>
  </si>
  <si>
    <t>590243877031285534</t>
  </si>
  <si>
    <t>30037559</t>
  </si>
  <si>
    <t>590243877031483046</t>
  </si>
  <si>
    <t>11514306</t>
  </si>
  <si>
    <t>590243877031543597</t>
  </si>
  <si>
    <t>72346971</t>
  </si>
  <si>
    <t>Zaułek</t>
  </si>
  <si>
    <t>590243877031317006</t>
  </si>
  <si>
    <t>30213747</t>
  </si>
  <si>
    <t>590243877031456743</t>
  </si>
  <si>
    <t>95467443</t>
  </si>
  <si>
    <t>Proletariacka</t>
  </si>
  <si>
    <t>590243877031525937</t>
  </si>
  <si>
    <t>10068785</t>
  </si>
  <si>
    <t>590243877031536421</t>
  </si>
  <si>
    <t>97594274</t>
  </si>
  <si>
    <t>Szkolna 301</t>
  </si>
  <si>
    <t>590243877031601853</t>
  </si>
  <si>
    <t>30093360</t>
  </si>
  <si>
    <t>Młodzieżowa 211/19,239/28</t>
  </si>
  <si>
    <t>590243877031631737</t>
  </si>
  <si>
    <t>10022403</t>
  </si>
  <si>
    <t>590243877031633274</t>
  </si>
  <si>
    <t>10502601</t>
  </si>
  <si>
    <t>590243877031636459</t>
  </si>
  <si>
    <t>10502658</t>
  </si>
  <si>
    <t>590243877031633250</t>
  </si>
  <si>
    <t>10403442</t>
  </si>
  <si>
    <t>590243877031636466</t>
  </si>
  <si>
    <t>11064168</t>
  </si>
  <si>
    <t>590243877031633267</t>
  </si>
  <si>
    <t>11064174</t>
  </si>
  <si>
    <t>590243877031631768</t>
  </si>
  <si>
    <t>11064214</t>
  </si>
  <si>
    <t>Lipowa 124</t>
  </si>
  <si>
    <t>590243877031618103</t>
  </si>
  <si>
    <t>10502073</t>
  </si>
  <si>
    <t>Parkowa 197/163</t>
  </si>
  <si>
    <t>590243877031618141</t>
  </si>
  <si>
    <t>10134015</t>
  </si>
  <si>
    <t>590243877031632130</t>
  </si>
  <si>
    <t>97156269</t>
  </si>
  <si>
    <t>Postępu Rolniczego 197/119</t>
  </si>
  <si>
    <t>590243877040317554</t>
  </si>
  <si>
    <t>95423786</t>
  </si>
  <si>
    <t>Spokojna, Szerominek</t>
  </si>
  <si>
    <t>590243877031601846</t>
  </si>
  <si>
    <t>11135405</t>
  </si>
  <si>
    <t>590243877041290924</t>
  </si>
  <si>
    <t>56388777</t>
  </si>
  <si>
    <t>Biedronki dz.25/3</t>
  </si>
  <si>
    <t>590243877040753550</t>
  </si>
  <si>
    <t>30014966</t>
  </si>
  <si>
    <t>590243877042292361</t>
  </si>
  <si>
    <t>30471135</t>
  </si>
  <si>
    <t>H.Sienkiewicza</t>
  </si>
  <si>
    <t>590243877031205204</t>
  </si>
  <si>
    <t>10087828</t>
  </si>
  <si>
    <t>Św. Jana Pawła II, dz.468/3</t>
  </si>
  <si>
    <t>590243877041195342</t>
  </si>
  <si>
    <t>30459406</t>
  </si>
  <si>
    <t>Św. Jana Pawła II, dz.318/1</t>
  </si>
  <si>
    <t>590243877042085703</t>
  </si>
  <si>
    <t>56489103</t>
  </si>
  <si>
    <t>Płocka dz. 883</t>
  </si>
  <si>
    <t>590243877042085864</t>
  </si>
  <si>
    <t>56489073</t>
  </si>
  <si>
    <t>Szerominek dz. 174/8</t>
  </si>
  <si>
    <t>590243877041941680</t>
  </si>
  <si>
    <t>56489091</t>
  </si>
  <si>
    <t>Warszawska 1787/4</t>
  </si>
  <si>
    <t>51</t>
  </si>
  <si>
    <t>590243877042468568</t>
  </si>
  <si>
    <t>Handlowa 1793/19</t>
  </si>
  <si>
    <t>590243877042689550</t>
  </si>
  <si>
    <t>Gmina Miasto Płońsk - oświetlenie uliczne</t>
  </si>
  <si>
    <t xml:space="preserve"> </t>
  </si>
  <si>
    <t>Gmina Kosów Lacki</t>
  </si>
  <si>
    <t>Dębe</t>
  </si>
  <si>
    <t>08-330</t>
  </si>
  <si>
    <t>PL_ZEWD__1429000124_00</t>
  </si>
  <si>
    <t>C11o</t>
  </si>
  <si>
    <t>Stara Maliszewa</t>
  </si>
  <si>
    <t>PL_ZEWD__1429000099_05</t>
  </si>
  <si>
    <t>PL_ZEWD__1429000100_04</t>
  </si>
  <si>
    <t>Nowa Maliszewa</t>
  </si>
  <si>
    <t>PL_ZEWD__1429000115_03</t>
  </si>
  <si>
    <t>PL_ZEWD__1429000117_07</t>
  </si>
  <si>
    <t>Guty</t>
  </si>
  <si>
    <t>PL_ZEWD__1429000119_01</t>
  </si>
  <si>
    <t>PL_ZEWD__1429000121_04</t>
  </si>
  <si>
    <t>Wólka Okrąglik</t>
  </si>
  <si>
    <t>PL_ZEWD__1429000133_07</t>
  </si>
  <si>
    <t>PL_ZEWD__1429000108_00</t>
  </si>
  <si>
    <t>Wólka Dolna</t>
  </si>
  <si>
    <t>PL_ZEWD__1429000112_07</t>
  </si>
  <si>
    <t>Tosie</t>
  </si>
  <si>
    <t>PL_ZEWD__1429000104_02</t>
  </si>
  <si>
    <t>PL_ZEWD__1429000136_03</t>
  </si>
  <si>
    <t>PL_ZEWD__1429000106_06</t>
  </si>
  <si>
    <t>Jakubiki</t>
  </si>
  <si>
    <t>PL_ZEWD__1429000113_09</t>
  </si>
  <si>
    <t>Rytele Święckie</t>
  </si>
  <si>
    <t>PL_ZEWD__1429000110_03</t>
  </si>
  <si>
    <t>Rytele święckie</t>
  </si>
  <si>
    <t>PL_ZEWD__1429000138_07</t>
  </si>
  <si>
    <t>PL_ZEWD__1429000140_00</t>
  </si>
  <si>
    <t>Bojary</t>
  </si>
  <si>
    <t>PL_ZEWD__1429000102_08</t>
  </si>
  <si>
    <t>Grabniak</t>
  </si>
  <si>
    <t>Kosów Lacki</t>
  </si>
  <si>
    <t>PL_ZEWD__1429000131_03</t>
  </si>
  <si>
    <t>PL_ZEWD__1429000114_01</t>
  </si>
  <si>
    <t>Buczyn Dworski</t>
  </si>
  <si>
    <t>PL_ZEWD__1429000134_09</t>
  </si>
  <si>
    <t>Chruszczewka Szl.</t>
  </si>
  <si>
    <t>PL_ZEWD__1429000125_02</t>
  </si>
  <si>
    <t>PL_ZEWD__1429000157_03</t>
  </si>
  <si>
    <t>Żochy</t>
  </si>
  <si>
    <t>PL_ZEWD__1429000123_08</t>
  </si>
  <si>
    <t>PL_ZEWD__1429000159_07</t>
  </si>
  <si>
    <t>Sągole</t>
  </si>
  <si>
    <t>PL_ZEWD__1429000127_06</t>
  </si>
  <si>
    <t>Grzymały</t>
  </si>
  <si>
    <t>PL_ZEWD__1429000139_09</t>
  </si>
  <si>
    <t>PL_ZEWD__1429000167_02</t>
  </si>
  <si>
    <t>Dybów</t>
  </si>
  <si>
    <t>PL_ZEWD__1429000129_00</t>
  </si>
  <si>
    <t>PL_ZEWD__1429000155_09</t>
  </si>
  <si>
    <t>PL_ZEWD__1429000169_06</t>
  </si>
  <si>
    <t>Telaki</t>
  </si>
  <si>
    <t>PL_ZEWD__1429000153_05</t>
  </si>
  <si>
    <t>PL_ZEWD__1429000151_01</t>
  </si>
  <si>
    <t>PL_ZEWD__1429000148_06</t>
  </si>
  <si>
    <t>PL_ZEWD__1429000163_04</t>
  </si>
  <si>
    <t>Trzciniec Duży</t>
  </si>
  <si>
    <t>PL_ZEWD__1429000146_02</t>
  </si>
  <si>
    <t>PL_ZEWD__1429000142_04</t>
  </si>
  <si>
    <t>PL_ZEWD__1429000145_00</t>
  </si>
  <si>
    <t>Trzciniec Mały</t>
  </si>
  <si>
    <t>PL_ZEWD__1429000174_05</t>
  </si>
  <si>
    <t>PL_ZEWD__1429000170_07</t>
  </si>
  <si>
    <t>Łomna</t>
  </si>
  <si>
    <t>PL_ZEWD__1429000173_03</t>
  </si>
  <si>
    <t>PL_ZEWD__1429000175_07</t>
  </si>
  <si>
    <t>PL_ZEWD__1429000177_01</t>
  </si>
  <si>
    <t>Parkowa</t>
  </si>
  <si>
    <t>PL_ZEWD__1429000188_02</t>
  </si>
  <si>
    <t>Nurska</t>
  </si>
  <si>
    <t>PL_ZEWD__1429000158_05</t>
  </si>
  <si>
    <t>Pańska</t>
  </si>
  <si>
    <t>PL_ZEWD__1429000165_08</t>
  </si>
  <si>
    <t>PL_ZEWD__1429000178_03</t>
  </si>
  <si>
    <t>Młynarska</t>
  </si>
  <si>
    <t>PL_ZEWD__1429000176_09</t>
  </si>
  <si>
    <t>PL_ZEWD__1429000168_04</t>
  </si>
  <si>
    <t>PL_ZEWD__1429000160_08</t>
  </si>
  <si>
    <t>Kutyski</t>
  </si>
  <si>
    <t>PL_ZEWD__1429000152_03</t>
  </si>
  <si>
    <t>Wyszomierz</t>
  </si>
  <si>
    <t>PL_ZEWD__1429000143_06</t>
  </si>
  <si>
    <t>Spacerowa</t>
  </si>
  <si>
    <t>PL_ZEWD__1429000149_08</t>
  </si>
  <si>
    <t>PL_ZEWD__1429000147_04</t>
  </si>
  <si>
    <t>Wiatraczna</t>
  </si>
  <si>
    <t>PL_ZEWD__1429000132_05</t>
  </si>
  <si>
    <t>Długa</t>
  </si>
  <si>
    <t>PL_ZEWD__1429000154_07</t>
  </si>
  <si>
    <t>PL_ZEWD__1429000171_09</t>
  </si>
  <si>
    <t>PL_ZEWD__1429000137_05</t>
  </si>
  <si>
    <t>PL_ZEWD__1429000116_05</t>
  </si>
  <si>
    <t>PL_ZEWD__1429000120_02</t>
  </si>
  <si>
    <t>PL_ZEWD__1429000172_01</t>
  </si>
  <si>
    <t>PL_ZEWD__1429000130_01</t>
  </si>
  <si>
    <t>PL_ZEWD__1429001580_05</t>
  </si>
  <si>
    <t>PL_ZEWD__1429000128_08</t>
  </si>
  <si>
    <t>Gutowska</t>
  </si>
  <si>
    <t>PL_ZEWD__1429000141_02</t>
  </si>
  <si>
    <t>Piaskowa</t>
  </si>
  <si>
    <t>PL_ZEWD__1429000118_09</t>
  </si>
  <si>
    <t>rondo</t>
  </si>
  <si>
    <t>PL_ZEWD__1429001820_05</t>
  </si>
  <si>
    <t>PL_ZEWD__1429001821_07</t>
  </si>
  <si>
    <t>PL_ZEWD__1429008095_03</t>
  </si>
  <si>
    <t>Gmina Kosów Lacki - oświetlenie uliczne</t>
  </si>
  <si>
    <t>Budynek komunalny</t>
  </si>
  <si>
    <t>590243876030620476</t>
  </si>
  <si>
    <t>10133939</t>
  </si>
  <si>
    <t>Szkoła Podstawowa</t>
  </si>
  <si>
    <t>590243876031130271</t>
  </si>
  <si>
    <t>30036972</t>
  </si>
  <si>
    <t>Świetlica</t>
  </si>
  <si>
    <t>590243876031180474</t>
  </si>
  <si>
    <t>30428582</t>
  </si>
  <si>
    <t>OSP</t>
  </si>
  <si>
    <t>590243876030820531</t>
  </si>
  <si>
    <t>11579940</t>
  </si>
  <si>
    <t>Pompownia sieciowa</t>
  </si>
  <si>
    <t>590243876031117364</t>
  </si>
  <si>
    <t>30428581</t>
  </si>
  <si>
    <t>590243876030870628</t>
  </si>
  <si>
    <t>56416924</t>
  </si>
  <si>
    <t>590243876030966253</t>
  </si>
  <si>
    <t>30428564</t>
  </si>
  <si>
    <t>590243876030871014</t>
  </si>
  <si>
    <t>11618648</t>
  </si>
  <si>
    <t>590243876030870604</t>
  </si>
  <si>
    <t>11580549</t>
  </si>
  <si>
    <t>590243876030482807</t>
  </si>
  <si>
    <t>11580508</t>
  </si>
  <si>
    <t>590243876030918320</t>
  </si>
  <si>
    <t>56418588</t>
  </si>
  <si>
    <t>590243876031017862</t>
  </si>
  <si>
    <t>30428526</t>
  </si>
  <si>
    <t>Budynek po SKR</t>
  </si>
  <si>
    <t xml:space="preserve">ul. Jasna </t>
  </si>
  <si>
    <t>76A</t>
  </si>
  <si>
    <t>590243876030752269</t>
  </si>
  <si>
    <t>30428539</t>
  </si>
  <si>
    <t xml:space="preserve">Kuskowo </t>
  </si>
  <si>
    <t>590243876030842199</t>
  </si>
  <si>
    <t>11574924</t>
  </si>
  <si>
    <t>Dwór</t>
  </si>
  <si>
    <t>590243876031114745</t>
  </si>
  <si>
    <t>30036971</t>
  </si>
  <si>
    <t>Magazyn</t>
  </si>
  <si>
    <t>590243876030919938</t>
  </si>
  <si>
    <t>10037991</t>
  </si>
  <si>
    <t>Budynek gospodarczy</t>
  </si>
  <si>
    <t>590243876031166317</t>
  </si>
  <si>
    <t>30428629</t>
  </si>
  <si>
    <t xml:space="preserve">ul.Kościelna </t>
  </si>
  <si>
    <t>590243876030834903</t>
  </si>
  <si>
    <t>30066879</t>
  </si>
  <si>
    <t>590243876030521261</t>
  </si>
  <si>
    <t>11112182</t>
  </si>
  <si>
    <t>590243876030772830</t>
  </si>
  <si>
    <t>Świetlica (nowy budynek)</t>
  </si>
  <si>
    <t>590243876030966260</t>
  </si>
  <si>
    <t>Świetlica (stary budynek)</t>
  </si>
  <si>
    <t>590243876030505797</t>
  </si>
  <si>
    <t xml:space="preserve">590243876030835399 </t>
  </si>
  <si>
    <t>Szkoła Podstawowa w Rostkowie</t>
  </si>
  <si>
    <t>590243876030756960</t>
  </si>
  <si>
    <t>30017647</t>
  </si>
  <si>
    <t>590243876030934054</t>
  </si>
  <si>
    <t>10435112</t>
  </si>
  <si>
    <t>590243876030389410</t>
  </si>
  <si>
    <t>10435146</t>
  </si>
  <si>
    <t>Gminna Biblioteka Publiczna</t>
  </si>
  <si>
    <t>590243876030940840</t>
  </si>
  <si>
    <t>30428592</t>
  </si>
  <si>
    <t>1.2</t>
  </si>
  <si>
    <t>budynek</t>
  </si>
  <si>
    <t>budynek gminny</t>
  </si>
  <si>
    <t>PL_ZEWD_1429000126_04</t>
  </si>
  <si>
    <t>PL_ZEWD_1429001570_06</t>
  </si>
  <si>
    <t>92753924</t>
  </si>
  <si>
    <t>Budynek szkoły</t>
  </si>
  <si>
    <t>PL_ZEWD_1429000089_06</t>
  </si>
  <si>
    <t>PL_ZEWD_1429000091_09</t>
  </si>
  <si>
    <t>garaż OSP</t>
  </si>
  <si>
    <t>Nowy Buczyn</t>
  </si>
  <si>
    <t>PL_ZEWD_1429025885_09</t>
  </si>
  <si>
    <t>94454466</t>
  </si>
  <si>
    <t>PL_ZEWD_1429025307_01</t>
  </si>
  <si>
    <t>PL_ZEWD_1429003287_09</t>
  </si>
  <si>
    <t>kamera monit.</t>
  </si>
  <si>
    <t>PL_ZEWD_1429000144_08</t>
  </si>
  <si>
    <t>klatka sch.</t>
  </si>
  <si>
    <t>Kościelna</t>
  </si>
  <si>
    <t>PL_ZEWD_1429000135_01</t>
  </si>
  <si>
    <t>mieszkanie</t>
  </si>
  <si>
    <t>PL_ZEWD_1429000094_05</t>
  </si>
  <si>
    <t>ośrodek</t>
  </si>
  <si>
    <t>PL_ZEWD_1429000097_01</t>
  </si>
  <si>
    <t>pompownia</t>
  </si>
  <si>
    <t>PL_ZEWD_1429001581_07</t>
  </si>
  <si>
    <t>Sokołowska</t>
  </si>
  <si>
    <t>PL_ZEWD_1429001582_09</t>
  </si>
  <si>
    <t>przedszkole</t>
  </si>
  <si>
    <t>PL_ZEWD_1429000156_01</t>
  </si>
  <si>
    <t>przepompownia</t>
  </si>
  <si>
    <t>PL_ZEWD_1429001586_07</t>
  </si>
  <si>
    <t>PL_ZEWD_1429001583_01</t>
  </si>
  <si>
    <t>Nadrzeczna</t>
  </si>
  <si>
    <t>PL_ZEWD_1429000166_00</t>
  </si>
  <si>
    <t>Nowa</t>
  </si>
  <si>
    <t>PL_ZEWD_1429000179_05</t>
  </si>
  <si>
    <t>PL_ZEWD_1429000194_03</t>
  </si>
  <si>
    <t>PL_ZEWD_1429008096_05</t>
  </si>
  <si>
    <t>Wspólna</t>
  </si>
  <si>
    <t>PL_ZEWD_1429008099_01</t>
  </si>
  <si>
    <t>remiza OSP</t>
  </si>
  <si>
    <t>PL_ZEWD_1429001584_03</t>
  </si>
  <si>
    <t>Chruszczewka</t>
  </si>
  <si>
    <t>PL_ZEWD_1429001811_08</t>
  </si>
  <si>
    <t>PL_ZEWD_1429001813_02</t>
  </si>
  <si>
    <t>stadion</t>
  </si>
  <si>
    <t>PL_ZEWD_1429000103_00</t>
  </si>
  <si>
    <t>PL_ZEWD_1429000090_07</t>
  </si>
  <si>
    <t>świetlica</t>
  </si>
  <si>
    <t>PL_ZEWD_1429001585_05</t>
  </si>
  <si>
    <t>PL_ZEWD_1429001441_03</t>
  </si>
  <si>
    <t>PL_ZEWD_1429001576_08</t>
  </si>
  <si>
    <t>PL_ZEWD_1429000101_06</t>
  </si>
  <si>
    <t>PL_ZEWD_1429001578_02</t>
  </si>
  <si>
    <t>PL_ZEWD_1429000161_00</t>
  </si>
  <si>
    <t>PL_ZEWD_1429000111_05</t>
  </si>
  <si>
    <t>PL_ZEWD_1429000105_04</t>
  </si>
  <si>
    <t>PL_ZEWD_1429001577_00</t>
  </si>
  <si>
    <t>PL_ZEWD_1429001579_04</t>
  </si>
  <si>
    <t>PL_ZEWD_1429000098_03</t>
  </si>
  <si>
    <t>świetlica wiejska</t>
  </si>
  <si>
    <t>PL_ZEWD_1429008101_02</t>
  </si>
  <si>
    <t>PL_ZEWD_1429008100_00</t>
  </si>
  <si>
    <t>PL_ZEWD_1429008094_01</t>
  </si>
  <si>
    <t>PL_ZEWD_1429025169_03</t>
  </si>
  <si>
    <t>urząd gminy</t>
  </si>
  <si>
    <t>PL_ZEWD_1429000164_06</t>
  </si>
  <si>
    <t>Wc</t>
  </si>
  <si>
    <t>PL_ZEWD_1429000193_01</t>
  </si>
  <si>
    <t>zas. syreny</t>
  </si>
  <si>
    <t>PL_ZEWD_1429000192_09</t>
  </si>
  <si>
    <t>PL_ZEWD_1429000162_02</t>
  </si>
  <si>
    <t>oczyszczalnia- plac budowy</t>
  </si>
  <si>
    <t>dz.1086,1087</t>
  </si>
  <si>
    <t xml:space="preserve">Gmina Kosów Lacki - Szkoła Podstawowa im. Stefana Kardynała Wyszyńskiego w Kosowie Lackim </t>
  </si>
  <si>
    <t>Szkoła Podstawowa im. Stefana Kardynała Wyszyńskiego</t>
  </si>
  <si>
    <t>Szkoła podstawowa</t>
  </si>
  <si>
    <t>PL_ZEWD_1429000095_07</t>
  </si>
  <si>
    <t>PL_ZEWD_1429000096_09</t>
  </si>
  <si>
    <t>PL_ZEWD_1429000627_06</t>
  </si>
  <si>
    <t xml:space="preserve"> Miejsko-Gminny Ośrodek Kultury</t>
  </si>
  <si>
    <t>ośrodek kultury</t>
  </si>
  <si>
    <t>PL_ZEWD_1429001818_02</t>
  </si>
  <si>
    <t>Miejsko-Gminny Ośrodek Kultury w Kosowie Lackim</t>
  </si>
  <si>
    <t>Gmina Miasto Płońsk - jednostki organizacyjne</t>
  </si>
  <si>
    <t>Miejskie Centrum Sportu i Rekreacji</t>
  </si>
  <si>
    <t>Kryta pływalnia</t>
  </si>
  <si>
    <t>590243877031458938</t>
  </si>
  <si>
    <t>95647501</t>
  </si>
  <si>
    <t>Hala sportowa</t>
  </si>
  <si>
    <t>590243877031329191</t>
  </si>
  <si>
    <t>95215603</t>
  </si>
  <si>
    <t>Lodowisko/skatepark</t>
  </si>
  <si>
    <t>590243877031461624</t>
  </si>
  <si>
    <t>54048324</t>
  </si>
  <si>
    <t>Orlik Jaworskiego</t>
  </si>
  <si>
    <t>ul. Ks. R. Jaworskiego</t>
  </si>
  <si>
    <t>590243877031321201</t>
  </si>
  <si>
    <t>56387588</t>
  </si>
  <si>
    <t>Orlik Wyspiańskiego</t>
  </si>
  <si>
    <t>ul. St. Wyspiańskiego dz. 636/2</t>
  </si>
  <si>
    <t>590243877031564417</t>
  </si>
  <si>
    <t>30116548</t>
  </si>
  <si>
    <t>Stadion</t>
  </si>
  <si>
    <t>Licealistów</t>
  </si>
  <si>
    <t>590243877031475171</t>
  </si>
  <si>
    <t>30459193</t>
  </si>
  <si>
    <t>590243877031399644</t>
  </si>
  <si>
    <t>30084929</t>
  </si>
  <si>
    <t>Goszczyce Średnie dz. 328</t>
  </si>
  <si>
    <t>590243872015655907</t>
  </si>
  <si>
    <t>30018859</t>
  </si>
  <si>
    <t>Przedszkole Nr 2 w Płońsku</t>
  </si>
  <si>
    <t>Przedszkole</t>
  </si>
  <si>
    <t>Zacisze</t>
  </si>
  <si>
    <t>590243877031516898</t>
  </si>
  <si>
    <t>30084927</t>
  </si>
  <si>
    <t>Przedszkole Nr 3 w Płońsku</t>
  </si>
  <si>
    <t>590243877031561355</t>
  </si>
  <si>
    <t>30037853</t>
  </si>
  <si>
    <t xml:space="preserve">Przedszkole Nr 4 w Płońsku </t>
  </si>
  <si>
    <t xml:space="preserve">09-100 </t>
  </si>
  <si>
    <t>590243877031517604</t>
  </si>
  <si>
    <t>55137297</t>
  </si>
  <si>
    <t>Miasto Płońsk - Przedszkole Nr 5 im. Jasia i Małgosi w Płońsku</t>
  </si>
  <si>
    <t>Przedszkole Nr 5 w Płońsku</t>
  </si>
  <si>
    <t>36A</t>
  </si>
  <si>
    <t>590243877031332740</t>
  </si>
  <si>
    <t>96462306</t>
  </si>
  <si>
    <t>Szkoła Podstawowa Nr 1 w Płońsku</t>
  </si>
  <si>
    <t>Szkoła</t>
  </si>
  <si>
    <t>590243877031610190</t>
  </si>
  <si>
    <t>30084944</t>
  </si>
  <si>
    <t>Szkoła Podstawowa Nr 4 w Płońsku</t>
  </si>
  <si>
    <t>590243877031448953</t>
  </si>
  <si>
    <t>96462750</t>
  </si>
  <si>
    <t>Zakład Gospodarki Mieszkaniowej w Płońsku</t>
  </si>
  <si>
    <t>PIRPA</t>
  </si>
  <si>
    <t>Św. M. Kolbe</t>
  </si>
  <si>
    <t>590243877031299357</t>
  </si>
  <si>
    <t>90724330</t>
  </si>
  <si>
    <t>stary budynek</t>
  </si>
  <si>
    <t>590243877031196564</t>
  </si>
  <si>
    <t>30071561</t>
  </si>
  <si>
    <t>nowy budynek</t>
  </si>
  <si>
    <t>590243877031269824</t>
  </si>
  <si>
    <t>94389684</t>
  </si>
  <si>
    <t>ZOPO</t>
  </si>
  <si>
    <t>590243877031299340</t>
  </si>
  <si>
    <t>30014841</t>
  </si>
  <si>
    <t>USC</t>
  </si>
  <si>
    <t>590243877031440629</t>
  </si>
  <si>
    <t>30017860</t>
  </si>
  <si>
    <t>Podjazd</t>
  </si>
  <si>
    <t>PL_PKPE_1420000069_02</t>
  </si>
  <si>
    <t>44972293</t>
  </si>
  <si>
    <t>Miejski Ośrodek Pomocy Społecznej</t>
  </si>
  <si>
    <t>MOPS</t>
  </si>
  <si>
    <t>590243877031411926</t>
  </si>
  <si>
    <t>98300802</t>
  </si>
  <si>
    <t>590243877031315118</t>
  </si>
  <si>
    <t>97512995</t>
  </si>
  <si>
    <t>Miejskie Centrum Kultury</t>
  </si>
  <si>
    <t>MCK</t>
  </si>
  <si>
    <t>50</t>
  </si>
  <si>
    <t>590243877031501238</t>
  </si>
  <si>
    <t>54048323</t>
  </si>
  <si>
    <t>590243877031363768</t>
  </si>
  <si>
    <t>30014885</t>
  </si>
  <si>
    <t>Miejska Biblioteka Publiczna im. Henryka Sienkiewicza w Płońsku</t>
  </si>
  <si>
    <t>Miejska Biblioteka Publiczna</t>
  </si>
  <si>
    <t>590243877031430422</t>
  </si>
  <si>
    <t>92765630</t>
  </si>
  <si>
    <t>590243877031197042</t>
  </si>
  <si>
    <t>95423412</t>
  </si>
  <si>
    <t>825/3, 827/103</t>
  </si>
  <si>
    <t>372, 199/1, 658/2</t>
  </si>
  <si>
    <t>Miła</t>
  </si>
  <si>
    <t>Truskawkowa</t>
  </si>
  <si>
    <t>Tulipanowa</t>
  </si>
  <si>
    <t>Azalii 204/19</t>
  </si>
  <si>
    <t>Azalii 231/15</t>
  </si>
  <si>
    <t xml:space="preserve"> Fiołkowa dz.2424/1</t>
  </si>
  <si>
    <t>Szarotki</t>
  </si>
  <si>
    <t>Pułtuska 1576/12</t>
  </si>
  <si>
    <t>lokal mieszkalny</t>
  </si>
  <si>
    <t>111/2</t>
  </si>
  <si>
    <t>111/4</t>
  </si>
  <si>
    <t>lokal użytkowy</t>
  </si>
  <si>
    <t>35</t>
  </si>
  <si>
    <t>PL_ZEWD_1429008190_01</t>
  </si>
  <si>
    <t>98333163</t>
  </si>
  <si>
    <t>111/1</t>
  </si>
  <si>
    <t>PL_ZEWD_1429027085_09</t>
  </si>
  <si>
    <t>92952877</t>
  </si>
  <si>
    <t>PL_ZEWD_1429027778_02</t>
  </si>
  <si>
    <t>761-14-85-906</t>
  </si>
  <si>
    <t>567-178-37-18</t>
  </si>
  <si>
    <t xml:space="preserve">Gmina Czernice Borowe </t>
  </si>
  <si>
    <t>823-15-60-217</t>
  </si>
  <si>
    <t>ul. Zacisze 6</t>
  </si>
  <si>
    <t>Płonsk</t>
  </si>
  <si>
    <t>ul. Płocka 39</t>
  </si>
  <si>
    <t>ul. M. Kopernika 3</t>
  </si>
  <si>
    <t>ul. Wolności 18</t>
  </si>
  <si>
    <t>ul. Padlewskiego 3</t>
  </si>
  <si>
    <t>ul. Szkolna 36A</t>
  </si>
  <si>
    <t>ul. Wolności 4</t>
  </si>
  <si>
    <t>ul. Ks. R. Jaworskiego 25</t>
  </si>
  <si>
    <t>ul. Zajazd 5</t>
  </si>
  <si>
    <t>ul. Św. M. Kolbe 9</t>
  </si>
  <si>
    <t>ul. Płocka 50</t>
  </si>
  <si>
    <t>ul. Północna 15B</t>
  </si>
  <si>
    <t>567-17-14-634</t>
  </si>
  <si>
    <t xml:space="preserve">567-148-44-01 </t>
  </si>
  <si>
    <t>ul. Kolejowa 2</t>
  </si>
  <si>
    <t>ul. Dolna 2</t>
  </si>
  <si>
    <t>Stanisława Chełchowskiego</t>
  </si>
  <si>
    <t>ul. Stanisława Chełchowskiego 12</t>
  </si>
  <si>
    <t>761-147-28-78</t>
  </si>
  <si>
    <t>823-13-96-019</t>
  </si>
  <si>
    <t>ul. Armii Krajowej 6</t>
  </si>
  <si>
    <t>ul. Słoneczna 4</t>
  </si>
  <si>
    <t>Gminna Biblioteka Publiczna w Czernicach Borowych</t>
  </si>
  <si>
    <t>Gminna Biblioteka Publicznaw Czernicach Borowych</t>
  </si>
  <si>
    <t>Gmina Czernice Borowe - Szkoła Podstawowa im. Św. Stanisława Kostki w Rostkowie</t>
  </si>
  <si>
    <t>3.1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</si>
  <si>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</si>
  <si>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</si>
  <si>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</si>
  <si>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</si>
  <si>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</si>
  <si>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</si>
  <si>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</si>
  <si>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</si>
  <si>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</si>
  <si>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Szacunkowe zapotrzebowanie energii elektrycznej dla powyższych obiektów w okresie od 01.01.2023 r. do 31.12.2023 r. wynosi:</t>
  </si>
  <si>
    <t>Rostkowo 14</t>
  </si>
  <si>
    <t>Gmina Miasto Płońsk - Miejskie Centrum Sportu i Rekreacji w Płońsku</t>
  </si>
  <si>
    <t>Gmina Miasto Płońsk - Przedszkole Nr 2 im. Przyjaciół Kubusia Puchatka w Płońsku</t>
  </si>
  <si>
    <t>Gmina Miasto Płońsk - Przedszkole Nr 3 w Płońsku</t>
  </si>
  <si>
    <t>Gmina Miasto Płońsk - Przedszkole Nr 4 w Płońsku "Pod Zielonym Listkiem"</t>
  </si>
  <si>
    <t>Gmina Miasto Płońsk - Przedszkole Nr 5 im. Jasia i Małgosi w Płońsku</t>
  </si>
  <si>
    <t>Gmina Miasto Płońsk - Szkoła Podstawowa Nr 1 im. Bolesława Chrobrego w Płońsku</t>
  </si>
  <si>
    <t>Gmina Miasto Płońsk - Szkoła Podstawowa Nr 4 im. Papieża Jana Pawła II w Płońsku</t>
  </si>
  <si>
    <t>Gmina Miasto Płońsk - Zakład Gospodarki Mieszkaniowej w Płońsku</t>
  </si>
  <si>
    <t>Gmina Miasto Płońsk - Miejski Ośrodek Pomocy Społecznej w Płońsku</t>
  </si>
  <si>
    <t>Miejskie Centrum Kultury w Płońsku</t>
  </si>
  <si>
    <t>Gmina Miasto Płońsk - Przedszkole Nr 2 im. Przyjaciół Kubusia Puchatka w Płońsk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</si>
</sst>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zł&quot;_-;\-* #,##0.00\ &quot;zł&quot;_-;_-* &quot;-&quot;??\ &quot;zł&quot;_-;_-@_-"/>
    <numFmt numFmtId="43" formatCode="_-* #,##0.00_-;\-* #,##0.00_-;_-* &quot;-&quot;??_-;_-@_-"/>
    <numFmt numFmtId="164" formatCode="_-* #,##0.00\ _z_ł_-;\-* #,##0.00\ _z_ł_-;_-* &quot;-&quot;??\ _z_ł_-;_-@_-"/>
    <numFmt numFmtId="165" formatCode="0.0"/>
    <numFmt numFmtId="166" formatCode="#,##0.0000"/>
    <numFmt numFmtId="167" formatCode="[$$-409]#,##0.00;[Red]&quot;-&quot;[$$-409]#,##0.00"/>
    <numFmt numFmtId="168" formatCode="&quot; &quot;#,##0.00&quot;      &quot;;&quot;-&quot;#,##0.00&quot;      &quot;;&quot; -&quot;#&quot;      &quot;;&quot; &quot;@&quot; &quot;"/>
  </numFmts>
  <fonts count="38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i/>
      <sz val="16"/>
      <color rgb="FF000000"/>
      <name val="Calibri"/>
      <family val="2"/>
      <charset val="238"/>
    </font>
    <font>
      <b/>
      <i/>
      <u/>
      <sz val="11"/>
      <color rgb="FF000000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color indexed="8"/>
      <name val="Czcionka tekstu podstawowego"/>
      <family val="2"/>
      <charset val="238"/>
    </font>
    <font>
      <sz val="11"/>
      <color rgb="FF000000"/>
      <name val="Arial"/>
      <family val="2"/>
      <charset val="238"/>
    </font>
    <font>
      <b/>
      <sz val="11"/>
      <color indexed="8"/>
      <name val="Calibri"/>
      <family val="2"/>
      <charset val="238"/>
      <scheme val="minor"/>
    </font>
    <font>
      <b/>
      <sz val="13"/>
      <name val="Calibri"/>
      <family val="2"/>
      <charset val="238"/>
      <scheme val="minor"/>
    </font>
    <font>
      <b/>
      <i/>
      <sz val="14"/>
      <name val="Calibri"/>
      <family val="2"/>
      <charset val="238"/>
      <scheme val="minor"/>
    </font>
    <font>
      <sz val="13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8"/>
      <name val="Arial"/>
      <family val="2"/>
      <charset val="238"/>
    </font>
    <font>
      <sz val="10"/>
      <color indexed="8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10"/>
      <color rgb="FFFF0000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</fills>
  <borders count="2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0">
    <xf numFmtId="0" fontId="0" fillId="0" borderId="0"/>
    <xf numFmtId="164" fontId="13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0" fillId="0" borderId="0"/>
    <xf numFmtId="0" fontId="13" fillId="0" borderId="0"/>
    <xf numFmtId="0" fontId="9" fillId="0" borderId="0"/>
    <xf numFmtId="16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8" fillId="0" borderId="0"/>
    <xf numFmtId="16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4" fontId="13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6" fillId="0" borderId="0"/>
    <xf numFmtId="164" fontId="13" fillId="0" borderId="0" applyFont="0" applyFill="0" applyBorder="0" applyAlignment="0" applyProtection="0"/>
    <xf numFmtId="0" fontId="13" fillId="0" borderId="0"/>
    <xf numFmtId="0" fontId="5" fillId="0" borderId="0"/>
    <xf numFmtId="164" fontId="5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21" fillId="0" borderId="0"/>
    <xf numFmtId="0" fontId="22" fillId="0" borderId="0">
      <alignment horizontal="center"/>
    </xf>
    <xf numFmtId="0" fontId="22" fillId="0" borderId="0">
      <alignment horizontal="center" textRotation="90"/>
    </xf>
    <xf numFmtId="0" fontId="23" fillId="0" borderId="0"/>
    <xf numFmtId="167" fontId="23" fillId="0" borderId="0"/>
    <xf numFmtId="164" fontId="13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4" fillId="0" borderId="0"/>
    <xf numFmtId="164" fontId="4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25" fillId="0" borderId="0"/>
    <xf numFmtId="168" fontId="26" fillId="0" borderId="0" applyFont="0" applyBorder="0" applyProtection="0"/>
    <xf numFmtId="0" fontId="6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3" fillId="0" borderId="0"/>
    <xf numFmtId="0" fontId="6" fillId="0" borderId="0"/>
  </cellStyleXfs>
  <cellXfs count="182">
    <xf numFmtId="0" fontId="0" fillId="0" borderId="0" xfId="0"/>
    <xf numFmtId="0" fontId="13" fillId="0" borderId="3" xfId="0" applyFont="1" applyBorder="1"/>
    <xf numFmtId="0" fontId="0" fillId="0" borderId="3" xfId="0" applyBorder="1"/>
    <xf numFmtId="4" fontId="15" fillId="5" borderId="12" xfId="0" applyNumberFormat="1" applyFont="1" applyFill="1" applyBorder="1"/>
    <xf numFmtId="4" fontId="16" fillId="0" borderId="2" xfId="1" applyNumberFormat="1" applyFont="1" applyFill="1" applyBorder="1" applyAlignment="1">
      <alignment horizontal="right" vertical="center"/>
    </xf>
    <xf numFmtId="49" fontId="16" fillId="0" borderId="2" xfId="0" applyNumberFormat="1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49" fontId="16" fillId="0" borderId="0" xfId="0" applyNumberFormat="1" applyFont="1" applyAlignment="1">
      <alignment horizontal="center" vertical="center"/>
    </xf>
    <xf numFmtId="49" fontId="16" fillId="0" borderId="0" xfId="0" applyNumberFormat="1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4" fontId="17" fillId="0" borderId="0" xfId="1" applyNumberFormat="1" applyFont="1" applyFill="1" applyAlignment="1">
      <alignment horizontal="right" vertical="center"/>
    </xf>
    <xf numFmtId="4" fontId="16" fillId="0" borderId="5" xfId="1" applyNumberFormat="1" applyFont="1" applyFill="1" applyBorder="1" applyAlignment="1">
      <alignment horizontal="right" vertical="center"/>
    </xf>
    <xf numFmtId="164" fontId="16" fillId="0" borderId="0" xfId="0" applyNumberFormat="1" applyFont="1" applyAlignment="1">
      <alignment horizontal="center" vertical="center"/>
    </xf>
    <xf numFmtId="4" fontId="17" fillId="4" borderId="2" xfId="1" applyNumberFormat="1" applyFont="1" applyFill="1" applyBorder="1" applyAlignment="1">
      <alignment horizontal="right" vertical="center"/>
    </xf>
    <xf numFmtId="4" fontId="17" fillId="8" borderId="0" xfId="0" applyNumberFormat="1" applyFont="1" applyFill="1" applyBorder="1" applyAlignment="1">
      <alignment horizontal="right" vertical="center"/>
    </xf>
    <xf numFmtId="49" fontId="16" fillId="8" borderId="4" xfId="0" applyNumberFormat="1" applyFont="1" applyFill="1" applyBorder="1" applyAlignment="1">
      <alignment horizontal="center" vertical="center"/>
    </xf>
    <xf numFmtId="49" fontId="16" fillId="0" borderId="2" xfId="30" applyNumberFormat="1" applyFont="1" applyBorder="1" applyAlignment="1">
      <alignment horizontal="center" vertical="center"/>
    </xf>
    <xf numFmtId="4" fontId="16" fillId="0" borderId="2" xfId="31" applyNumberFormat="1" applyFont="1" applyFill="1" applyBorder="1" applyAlignment="1">
      <alignment horizontal="right" vertical="center"/>
    </xf>
    <xf numFmtId="0" fontId="16" fillId="0" borderId="0" xfId="0" applyFont="1" applyFill="1" applyBorder="1" applyAlignment="1">
      <alignment horizontal="center" vertical="center"/>
    </xf>
    <xf numFmtId="49" fontId="16" fillId="0" borderId="0" xfId="0" applyNumberFormat="1" applyFont="1" applyFill="1" applyBorder="1" applyAlignment="1">
      <alignment horizontal="center" vertical="center"/>
    </xf>
    <xf numFmtId="4" fontId="16" fillId="0" borderId="0" xfId="1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horizontal="center" vertical="center"/>
    </xf>
    <xf numFmtId="2" fontId="16" fillId="0" borderId="0" xfId="0" applyNumberFormat="1" applyFont="1" applyAlignment="1">
      <alignment horizontal="center" vertical="center"/>
    </xf>
    <xf numFmtId="165" fontId="16" fillId="0" borderId="0" xfId="0" applyNumberFormat="1" applyFont="1" applyBorder="1" applyAlignment="1">
      <alignment horizontal="center" vertical="center"/>
    </xf>
    <xf numFmtId="4" fontId="16" fillId="0" borderId="2" xfId="31" applyNumberFormat="1" applyFont="1" applyFill="1" applyBorder="1" applyAlignment="1">
      <alignment horizontal="center" vertical="center"/>
    </xf>
    <xf numFmtId="4" fontId="16" fillId="0" borderId="0" xfId="0" applyNumberFormat="1" applyFont="1" applyAlignment="1">
      <alignment horizontal="center" vertical="center"/>
    </xf>
    <xf numFmtId="49" fontId="28" fillId="0" borderId="0" xfId="0" applyNumberFormat="1" applyFont="1" applyFill="1" applyBorder="1" applyAlignment="1">
      <alignment horizontal="left" vertical="center"/>
    </xf>
    <xf numFmtId="0" fontId="30" fillId="0" borderId="0" xfId="0" applyFont="1" applyAlignment="1">
      <alignment horizontal="center" vertical="center"/>
    </xf>
    <xf numFmtId="49" fontId="28" fillId="0" borderId="0" xfId="0" applyNumberFormat="1" applyFont="1" applyAlignment="1">
      <alignment horizontal="left" vertical="center"/>
    </xf>
    <xf numFmtId="49" fontId="30" fillId="0" borderId="0" xfId="0" applyNumberFormat="1" applyFont="1" applyAlignment="1">
      <alignment horizontal="center" vertical="center"/>
    </xf>
    <xf numFmtId="164" fontId="28" fillId="0" borderId="0" xfId="1" applyFont="1" applyAlignment="1">
      <alignment horizontal="center" vertical="center"/>
    </xf>
    <xf numFmtId="49" fontId="30" fillId="0" borderId="0" xfId="0" applyNumberFormat="1" applyFont="1" applyBorder="1" applyAlignment="1">
      <alignment horizontal="center" vertical="center"/>
    </xf>
    <xf numFmtId="0" fontId="30" fillId="0" borderId="0" xfId="0" applyFont="1" applyBorder="1" applyAlignment="1">
      <alignment horizontal="center" vertical="center"/>
    </xf>
    <xf numFmtId="2" fontId="30" fillId="0" borderId="0" xfId="0" applyNumberFormat="1" applyFont="1" applyAlignment="1">
      <alignment horizontal="center" vertical="center"/>
    </xf>
    <xf numFmtId="49" fontId="28" fillId="0" borderId="0" xfId="0" applyNumberFormat="1" applyFont="1" applyAlignment="1">
      <alignment horizontal="center" vertical="center"/>
    </xf>
    <xf numFmtId="49" fontId="28" fillId="0" borderId="0" xfId="0" applyNumberFormat="1" applyFont="1" applyAlignment="1">
      <alignment horizontal="right" vertical="center"/>
    </xf>
    <xf numFmtId="4" fontId="16" fillId="0" borderId="2" xfId="0" applyNumberFormat="1" applyFont="1" applyBorder="1" applyAlignment="1">
      <alignment horizontal="right" vertical="center"/>
    </xf>
    <xf numFmtId="0" fontId="16" fillId="0" borderId="2" xfId="0" applyFont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 shrinkToFit="1"/>
    </xf>
    <xf numFmtId="49" fontId="16" fillId="0" borderId="2" xfId="0" applyNumberFormat="1" applyFont="1" applyBorder="1" applyAlignment="1">
      <alignment horizontal="center" vertical="center" wrapText="1"/>
    </xf>
    <xf numFmtId="165" fontId="16" fillId="0" borderId="2" xfId="0" applyNumberFormat="1" applyFont="1" applyBorder="1" applyAlignment="1">
      <alignment horizontal="center" vertical="center"/>
    </xf>
    <xf numFmtId="0" fontId="16" fillId="0" borderId="0" xfId="10" applyFont="1" applyAlignment="1">
      <alignment horizontal="center" vertical="center"/>
    </xf>
    <xf numFmtId="0" fontId="16" fillId="0" borderId="2" xfId="10" applyFont="1" applyBorder="1" applyAlignment="1">
      <alignment horizontal="center" vertical="center" wrapText="1"/>
    </xf>
    <xf numFmtId="49" fontId="16" fillId="0" borderId="2" xfId="10" applyNumberFormat="1" applyFont="1" applyBorder="1" applyAlignment="1">
      <alignment horizontal="center" vertical="center" wrapText="1" shrinkToFit="1"/>
    </xf>
    <xf numFmtId="49" fontId="16" fillId="0" borderId="2" xfId="10" applyNumberFormat="1" applyFont="1" applyBorder="1" applyAlignment="1">
      <alignment horizontal="center" vertical="center" wrapText="1"/>
    </xf>
    <xf numFmtId="2" fontId="16" fillId="0" borderId="2" xfId="10" applyNumberFormat="1" applyFont="1" applyBorder="1" applyAlignment="1">
      <alignment horizontal="center" vertical="center" wrapText="1"/>
    </xf>
    <xf numFmtId="0" fontId="16" fillId="0" borderId="2" xfId="10" applyFont="1" applyBorder="1" applyAlignment="1">
      <alignment horizontal="center" vertical="center"/>
    </xf>
    <xf numFmtId="49" fontId="16" fillId="0" borderId="2" xfId="10" applyNumberFormat="1" applyFont="1" applyBorder="1" applyAlignment="1">
      <alignment horizontal="center" vertical="center"/>
    </xf>
    <xf numFmtId="0" fontId="31" fillId="0" borderId="0" xfId="48" applyFont="1" applyBorder="1" applyAlignment="1">
      <alignment horizontal="right"/>
    </xf>
    <xf numFmtId="0" fontId="24" fillId="0" borderId="0" xfId="48" applyFont="1" applyBorder="1" applyAlignment="1">
      <alignment horizontal="center" vertical="center"/>
    </xf>
    <xf numFmtId="0" fontId="24" fillId="0" borderId="0" xfId="0" applyFont="1" applyBorder="1" applyAlignment="1">
      <alignment horizontal="center"/>
    </xf>
    <xf numFmtId="0" fontId="24" fillId="0" borderId="0" xfId="0" applyFont="1" applyBorder="1"/>
    <xf numFmtId="0" fontId="24" fillId="0" borderId="0" xfId="0" applyFont="1" applyBorder="1" applyAlignment="1">
      <alignment horizontal="right"/>
    </xf>
    <xf numFmtId="49" fontId="24" fillId="0" borderId="0" xfId="48" applyNumberFormat="1" applyFont="1" applyFill="1" applyBorder="1" applyAlignment="1">
      <alignment horizontal="left" vertical="center"/>
    </xf>
    <xf numFmtId="0" fontId="24" fillId="0" borderId="0" xfId="0" applyFont="1" applyBorder="1" applyAlignment="1">
      <alignment horizontal="center" vertical="center"/>
    </xf>
    <xf numFmtId="0" fontId="31" fillId="0" borderId="0" xfId="0" applyFont="1" applyBorder="1" applyAlignment="1">
      <alignment horizontal="center"/>
    </xf>
    <xf numFmtId="0" fontId="27" fillId="6" borderId="2" xfId="48" applyFont="1" applyFill="1" applyBorder="1" applyAlignment="1">
      <alignment horizontal="center" vertical="center"/>
    </xf>
    <xf numFmtId="49" fontId="20" fillId="0" borderId="3" xfId="0" applyNumberFormat="1" applyFont="1" applyBorder="1" applyAlignment="1">
      <alignment horizontal="center" vertical="center"/>
    </xf>
    <xf numFmtId="49" fontId="16" fillId="8" borderId="2" xfId="41" applyNumberFormat="1" applyFont="1" applyFill="1" applyBorder="1" applyAlignment="1">
      <alignment horizontal="center" vertical="center"/>
    </xf>
    <xf numFmtId="49" fontId="16" fillId="8" borderId="0" xfId="10" applyNumberFormat="1" applyFont="1" applyFill="1" applyAlignment="1">
      <alignment horizontal="center" vertical="center"/>
    </xf>
    <xf numFmtId="0" fontId="16" fillId="8" borderId="2" xfId="41" applyFont="1" applyFill="1" applyBorder="1" applyAlignment="1">
      <alignment horizontal="center"/>
    </xf>
    <xf numFmtId="0" fontId="24" fillId="0" borderId="2" xfId="0" applyFont="1" applyFill="1" applyBorder="1" applyAlignment="1">
      <alignment horizontal="center"/>
    </xf>
    <xf numFmtId="0" fontId="31" fillId="0" borderId="2" xfId="0" applyFont="1" applyBorder="1" applyAlignment="1">
      <alignment horizontal="center"/>
    </xf>
    <xf numFmtId="0" fontId="24" fillId="0" borderId="2" xfId="0" applyFont="1" applyBorder="1" applyAlignment="1">
      <alignment horizontal="center"/>
    </xf>
    <xf numFmtId="0" fontId="24" fillId="0" borderId="2" xfId="0" applyFont="1" applyBorder="1"/>
    <xf numFmtId="49" fontId="24" fillId="0" borderId="0" xfId="0" applyNumberFormat="1" applyFont="1" applyBorder="1" applyAlignment="1">
      <alignment horizontal="center" vertical="center"/>
    </xf>
    <xf numFmtId="49" fontId="16" fillId="0" borderId="6" xfId="0" applyNumberFormat="1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6" fillId="0" borderId="2" xfId="0" applyFont="1" applyBorder="1"/>
    <xf numFmtId="2" fontId="16" fillId="0" borderId="2" xfId="0" applyNumberFormat="1" applyFont="1" applyBorder="1" applyAlignment="1">
      <alignment horizontal="center" vertical="center"/>
    </xf>
    <xf numFmtId="0" fontId="33" fillId="0" borderId="2" xfId="0" applyFont="1" applyBorder="1" applyAlignment="1">
      <alignment horizontal="center"/>
    </xf>
    <xf numFmtId="0" fontId="33" fillId="0" borderId="2" xfId="0" applyFont="1" applyBorder="1" applyAlignment="1">
      <alignment horizontal="center" vertical="center"/>
    </xf>
    <xf numFmtId="49" fontId="16" fillId="0" borderId="2" xfId="68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/>
    </xf>
    <xf numFmtId="0" fontId="16" fillId="0" borderId="2" xfId="0" applyFont="1" applyBorder="1" applyAlignment="1">
      <alignment horizontal="center"/>
    </xf>
    <xf numFmtId="0" fontId="16" fillId="0" borderId="5" xfId="0" applyFont="1" applyBorder="1" applyAlignment="1">
      <alignment horizontal="center" vertical="center" wrapText="1"/>
    </xf>
    <xf numFmtId="49" fontId="17" fillId="0" borderId="0" xfId="0" applyNumberFormat="1" applyFont="1" applyAlignment="1">
      <alignment vertical="center"/>
    </xf>
    <xf numFmtId="49" fontId="35" fillId="0" borderId="2" xfId="0" applyNumberFormat="1" applyFont="1" applyFill="1" applyBorder="1" applyAlignment="1">
      <alignment horizontal="right"/>
    </xf>
    <xf numFmtId="0" fontId="18" fillId="0" borderId="0" xfId="0" applyFont="1" applyAlignment="1">
      <alignment horizontal="center" vertical="center"/>
    </xf>
    <xf numFmtId="0" fontId="24" fillId="0" borderId="2" xfId="0" applyNumberFormat="1" applyFont="1" applyFill="1" applyBorder="1" applyAlignment="1">
      <alignment horizontal="center"/>
    </xf>
    <xf numFmtId="49" fontId="16" fillId="0" borderId="2" xfId="3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164" fontId="28" fillId="0" borderId="0" xfId="1" applyFont="1" applyBorder="1" applyAlignment="1">
      <alignment horizontal="center" vertical="center"/>
    </xf>
    <xf numFmtId="17" fontId="16" fillId="0" borderId="2" xfId="0" applyNumberFormat="1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49" fontId="16" fillId="0" borderId="5" xfId="30" applyNumberFormat="1" applyFont="1" applyBorder="1" applyAlignment="1">
      <alignment horizontal="center" vertical="center" wrapText="1"/>
    </xf>
    <xf numFmtId="0" fontId="36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49" fontId="16" fillId="0" borderId="5" xfId="30" applyNumberFormat="1" applyFont="1" applyBorder="1" applyAlignment="1">
      <alignment horizontal="center" vertical="center"/>
    </xf>
    <xf numFmtId="0" fontId="31" fillId="0" borderId="2" xfId="0" applyFont="1" applyBorder="1"/>
    <xf numFmtId="0" fontId="24" fillId="0" borderId="2" xfId="0" applyFont="1" applyBorder="1" applyAlignment="1">
      <alignment horizontal="left"/>
    </xf>
    <xf numFmtId="4" fontId="16" fillId="0" borderId="2" xfId="31" applyNumberFormat="1" applyFont="1" applyFill="1" applyBorder="1" applyAlignment="1">
      <alignment vertical="center"/>
    </xf>
    <xf numFmtId="4" fontId="16" fillId="0" borderId="2" xfId="1" applyNumberFormat="1" applyFont="1" applyFill="1" applyBorder="1" applyAlignment="1">
      <alignment vertical="center"/>
    </xf>
    <xf numFmtId="0" fontId="16" fillId="0" borderId="5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17" fontId="16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Fill="1" applyBorder="1" applyAlignment="1">
      <alignment horizontal="center"/>
    </xf>
    <xf numFmtId="0" fontId="24" fillId="0" borderId="2" xfId="0" applyFont="1" applyBorder="1" applyAlignment="1">
      <alignment horizontal="center" vertical="center"/>
    </xf>
    <xf numFmtId="49" fontId="16" fillId="0" borderId="5" xfId="0" applyNumberFormat="1" applyFont="1" applyBorder="1" applyAlignment="1">
      <alignment horizontal="center" vertical="center" wrapText="1" shrinkToFit="1"/>
    </xf>
    <xf numFmtId="17" fontId="16" fillId="0" borderId="5" xfId="0" applyNumberFormat="1" applyFont="1" applyBorder="1" applyAlignment="1">
      <alignment horizontal="center" vertical="center" wrapText="1"/>
    </xf>
    <xf numFmtId="4" fontId="17" fillId="4" borderId="6" xfId="1" applyNumberFormat="1" applyFont="1" applyFill="1" applyBorder="1" applyAlignment="1">
      <alignment horizontal="right" vertical="center"/>
    </xf>
    <xf numFmtId="4" fontId="16" fillId="0" borderId="6" xfId="0" applyNumberFormat="1" applyFont="1" applyBorder="1" applyAlignment="1">
      <alignment horizontal="right" vertical="center"/>
    </xf>
    <xf numFmtId="4" fontId="16" fillId="0" borderId="10" xfId="1" applyNumberFormat="1" applyFont="1" applyFill="1" applyBorder="1" applyAlignment="1">
      <alignment horizontal="right" vertical="center"/>
    </xf>
    <xf numFmtId="4" fontId="0" fillId="0" borderId="2" xfId="0" applyNumberFormat="1" applyBorder="1"/>
    <xf numFmtId="4" fontId="15" fillId="7" borderId="2" xfId="0" applyNumberFormat="1" applyFont="1" applyFill="1" applyBorder="1"/>
    <xf numFmtId="49" fontId="16" fillId="8" borderId="2" xfId="0" applyNumberFormat="1" applyFont="1" applyFill="1" applyBorder="1" applyAlignment="1">
      <alignment horizontal="center" vertical="center"/>
    </xf>
    <xf numFmtId="4" fontId="17" fillId="8" borderId="2" xfId="0" applyNumberFormat="1" applyFont="1" applyFill="1" applyBorder="1" applyAlignment="1">
      <alignment horizontal="right" vertical="center"/>
    </xf>
    <xf numFmtId="49" fontId="20" fillId="0" borderId="2" xfId="0" applyNumberFormat="1" applyFont="1" applyBorder="1" applyAlignment="1">
      <alignment horizontal="center" vertical="center"/>
    </xf>
    <xf numFmtId="4" fontId="16" fillId="0" borderId="2" xfId="42" applyNumberFormat="1" applyFont="1" applyFill="1" applyBorder="1" applyAlignment="1">
      <alignment horizontal="right" vertical="center"/>
    </xf>
    <xf numFmtId="4" fontId="16" fillId="8" borderId="2" xfId="42" applyNumberFormat="1" applyFont="1" applyFill="1" applyBorder="1" applyAlignment="1">
      <alignment horizontal="right" vertical="center"/>
    </xf>
    <xf numFmtId="4" fontId="16" fillId="0" borderId="5" xfId="31" applyNumberFormat="1" applyFont="1" applyFill="1" applyBorder="1" applyAlignment="1">
      <alignment horizontal="right" vertical="center"/>
    </xf>
    <xf numFmtId="0" fontId="34" fillId="0" borderId="2" xfId="0" applyFont="1" applyBorder="1" applyAlignment="1">
      <alignment horizontal="center" vertical="center"/>
    </xf>
    <xf numFmtId="49" fontId="16" fillId="9" borderId="2" xfId="0" applyNumberFormat="1" applyFont="1" applyFill="1" applyBorder="1" applyAlignment="1">
      <alignment horizontal="center" vertical="center" wrapText="1"/>
    </xf>
    <xf numFmtId="49" fontId="34" fillId="0" borderId="2" xfId="0" applyNumberFormat="1" applyFont="1" applyBorder="1" applyAlignment="1">
      <alignment horizontal="center" vertical="center"/>
    </xf>
    <xf numFmtId="49" fontId="16" fillId="8" borderId="2" xfId="10" applyNumberFormat="1" applyFont="1" applyFill="1" applyBorder="1" applyAlignment="1">
      <alignment horizontal="center" vertical="center"/>
    </xf>
    <xf numFmtId="49" fontId="19" fillId="0" borderId="2" xfId="0" applyNumberFormat="1" applyFont="1" applyBorder="1" applyAlignment="1">
      <alignment horizontal="center" vertical="center"/>
    </xf>
    <xf numFmtId="4" fontId="16" fillId="0" borderId="5" xfId="31" applyNumberFormat="1" applyFont="1" applyFill="1" applyBorder="1" applyAlignment="1">
      <alignment horizontal="center" vertical="center"/>
    </xf>
    <xf numFmtId="4" fontId="16" fillId="0" borderId="5" xfId="0" applyNumberFormat="1" applyFont="1" applyBorder="1" applyAlignment="1">
      <alignment horizontal="right" vertical="center"/>
    </xf>
    <xf numFmtId="0" fontId="16" fillId="0" borderId="17" xfId="0" applyFont="1" applyBorder="1" applyAlignment="1">
      <alignment horizontal="center" vertical="center"/>
    </xf>
    <xf numFmtId="1" fontId="16" fillId="0" borderId="2" xfId="0" applyNumberFormat="1" applyFont="1" applyBorder="1" applyAlignment="1">
      <alignment horizontal="center" vertical="center"/>
    </xf>
    <xf numFmtId="4" fontId="16" fillId="0" borderId="2" xfId="0" applyNumberFormat="1" applyFont="1" applyBorder="1" applyAlignment="1">
      <alignment horizontal="center" vertical="center"/>
    </xf>
    <xf numFmtId="0" fontId="0" fillId="0" borderId="0" xfId="0" applyBorder="1"/>
    <xf numFmtId="0" fontId="13" fillId="0" borderId="0" xfId="0" applyFont="1" applyBorder="1"/>
    <xf numFmtId="4" fontId="15" fillId="0" borderId="0" xfId="0" applyNumberFormat="1" applyFont="1" applyBorder="1"/>
    <xf numFmtId="3" fontId="0" fillId="0" borderId="0" xfId="0" applyNumberFormat="1" applyBorder="1"/>
    <xf numFmtId="164" fontId="0" fillId="0" borderId="0" xfId="1" applyFont="1" applyBorder="1"/>
    <xf numFmtId="14" fontId="15" fillId="0" borderId="0" xfId="0" applyNumberFormat="1" applyFont="1" applyBorder="1"/>
    <xf numFmtId="0" fontId="0" fillId="0" borderId="0" xfId="0" applyBorder="1" applyAlignment="1">
      <alignment horizontal="center"/>
    </xf>
    <xf numFmtId="14" fontId="37" fillId="0" borderId="0" xfId="0" applyNumberFormat="1" applyFont="1" applyBorder="1"/>
    <xf numFmtId="14" fontId="0" fillId="0" borderId="0" xfId="0" applyNumberFormat="1" applyBorder="1"/>
    <xf numFmtId="0" fontId="14" fillId="2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4" borderId="20" xfId="0" applyFont="1" applyFill="1" applyBorder="1" applyAlignment="1">
      <alignment horizontal="center"/>
    </xf>
    <xf numFmtId="0" fontId="14" fillId="2" borderId="21" xfId="0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center" vertical="center" wrapText="1"/>
    </xf>
    <xf numFmtId="4" fontId="0" fillId="0" borderId="21" xfId="0" applyNumberFormat="1" applyBorder="1"/>
    <xf numFmtId="4" fontId="15" fillId="0" borderId="11" xfId="0" applyNumberFormat="1" applyFont="1" applyBorder="1"/>
    <xf numFmtId="4" fontId="15" fillId="5" borderId="22" xfId="0" applyNumberFormat="1" applyFont="1" applyFill="1" applyBorder="1"/>
    <xf numFmtId="4" fontId="15" fillId="5" borderId="23" xfId="0" applyNumberFormat="1" applyFont="1" applyFill="1" applyBorder="1"/>
    <xf numFmtId="2" fontId="30" fillId="0" borderId="0" xfId="0" applyNumberFormat="1" applyFont="1" applyBorder="1" applyAlignment="1">
      <alignment horizontal="center" vertical="center"/>
    </xf>
    <xf numFmtId="49" fontId="28" fillId="0" borderId="0" xfId="0" applyNumberFormat="1" applyFont="1" applyBorder="1" applyAlignment="1">
      <alignment horizontal="left" vertical="center"/>
    </xf>
    <xf numFmtId="164" fontId="30" fillId="0" borderId="0" xfId="1" applyFont="1" applyBorder="1" applyAlignment="1">
      <alignment horizontal="center" vertical="center"/>
    </xf>
    <xf numFmtId="49" fontId="28" fillId="0" borderId="0" xfId="0" applyNumberFormat="1" applyFont="1" applyBorder="1" applyAlignment="1">
      <alignment horizontal="center" vertical="center"/>
    </xf>
    <xf numFmtId="49" fontId="28" fillId="0" borderId="0" xfId="0" applyNumberFormat="1" applyFont="1" applyBorder="1" applyAlignment="1">
      <alignment horizontal="right" vertical="center"/>
    </xf>
    <xf numFmtId="0" fontId="16" fillId="8" borderId="0" xfId="0" applyFont="1" applyFill="1" applyBorder="1" applyAlignment="1">
      <alignment vertical="center"/>
    </xf>
    <xf numFmtId="0" fontId="0" fillId="0" borderId="5" xfId="0" applyBorder="1"/>
    <xf numFmtId="49" fontId="17" fillId="0" borderId="13" xfId="0" applyNumberFormat="1" applyFont="1" applyBorder="1" applyAlignment="1">
      <alignment horizontal="center" vertical="center"/>
    </xf>
    <xf numFmtId="0" fontId="16" fillId="8" borderId="4" xfId="0" applyFont="1" applyFill="1" applyBorder="1" applyAlignment="1">
      <alignment horizontal="center" vertical="center"/>
    </xf>
    <xf numFmtId="0" fontId="16" fillId="4" borderId="2" xfId="0" applyFont="1" applyFill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49" fontId="29" fillId="6" borderId="3" xfId="0" applyNumberFormat="1" applyFont="1" applyFill="1" applyBorder="1" applyAlignment="1">
      <alignment horizontal="center" vertical="center"/>
    </xf>
    <xf numFmtId="49" fontId="29" fillId="6" borderId="4" xfId="0" applyNumberFormat="1" applyFont="1" applyFill="1" applyBorder="1" applyAlignment="1">
      <alignment horizontal="center" vertical="center"/>
    </xf>
    <xf numFmtId="49" fontId="29" fillId="6" borderId="1" xfId="0" applyNumberFormat="1" applyFont="1" applyFill="1" applyBorder="1" applyAlignment="1">
      <alignment horizontal="center" vertical="center"/>
    </xf>
    <xf numFmtId="17" fontId="16" fillId="0" borderId="2" xfId="0" applyNumberFormat="1" applyFont="1" applyBorder="1" applyAlignment="1">
      <alignment horizontal="center" vertical="center" wrapText="1"/>
    </xf>
    <xf numFmtId="0" fontId="16" fillId="4" borderId="15" xfId="0" applyFont="1" applyFill="1" applyBorder="1" applyAlignment="1">
      <alignment horizontal="center" vertical="center"/>
    </xf>
    <xf numFmtId="0" fontId="16" fillId="4" borderId="13" xfId="0" applyFont="1" applyFill="1" applyBorder="1" applyAlignment="1">
      <alignment horizontal="center" vertical="center"/>
    </xf>
    <xf numFmtId="0" fontId="16" fillId="4" borderId="16" xfId="0" applyFont="1" applyFill="1" applyBorder="1" applyAlignment="1">
      <alignment horizontal="center" vertical="center"/>
    </xf>
    <xf numFmtId="17" fontId="16" fillId="0" borderId="14" xfId="0" applyNumberFormat="1" applyFont="1" applyBorder="1" applyAlignment="1">
      <alignment horizontal="center" vertical="center" wrapText="1"/>
    </xf>
    <xf numFmtId="0" fontId="16" fillId="4" borderId="6" xfId="0" applyFont="1" applyFill="1" applyBorder="1" applyAlignment="1">
      <alignment horizontal="center" vertical="center"/>
    </xf>
    <xf numFmtId="0" fontId="16" fillId="8" borderId="13" xfId="0" applyFont="1" applyFill="1" applyBorder="1" applyAlignment="1">
      <alignment horizontal="center" vertical="center"/>
    </xf>
    <xf numFmtId="0" fontId="16" fillId="8" borderId="2" xfId="0" applyFont="1" applyFill="1" applyBorder="1" applyAlignment="1">
      <alignment horizontal="center" vertical="center"/>
    </xf>
    <xf numFmtId="49" fontId="29" fillId="6" borderId="2" xfId="0" applyNumberFormat="1" applyFont="1" applyFill="1" applyBorder="1" applyAlignment="1">
      <alignment horizontal="center" vertical="center"/>
    </xf>
    <xf numFmtId="49" fontId="29" fillId="6" borderId="2" xfId="0" applyNumberFormat="1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49" fontId="29" fillId="6" borderId="3" xfId="0" applyNumberFormat="1" applyFont="1" applyFill="1" applyBorder="1" applyAlignment="1">
      <alignment horizontal="center" vertical="center" wrapText="1"/>
    </xf>
    <xf numFmtId="49" fontId="29" fillId="6" borderId="4" xfId="0" applyNumberFormat="1" applyFont="1" applyFill="1" applyBorder="1" applyAlignment="1">
      <alignment horizontal="center" vertical="center" wrapText="1"/>
    </xf>
    <xf numFmtId="49" fontId="29" fillId="6" borderId="1" xfId="0" applyNumberFormat="1" applyFont="1" applyFill="1" applyBorder="1" applyAlignment="1">
      <alignment horizontal="center" vertical="center" wrapText="1"/>
    </xf>
    <xf numFmtId="0" fontId="16" fillId="4" borderId="2" xfId="10" applyFont="1" applyFill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8" borderId="6" xfId="0" applyFont="1" applyFill="1" applyBorder="1" applyAlignment="1">
      <alignment horizontal="center" vertical="center"/>
    </xf>
    <xf numFmtId="166" fontId="15" fillId="0" borderId="0" xfId="0" applyNumberFormat="1" applyFont="1" applyBorder="1" applyAlignment="1">
      <alignment horizontal="center"/>
    </xf>
    <xf numFmtId="3" fontId="15" fillId="6" borderId="24" xfId="0" applyNumberFormat="1" applyFont="1" applyFill="1" applyBorder="1" applyAlignment="1">
      <alignment horizontal="center"/>
    </xf>
    <xf numFmtId="3" fontId="15" fillId="6" borderId="25" xfId="0" applyNumberFormat="1" applyFont="1" applyFill="1" applyBorder="1" applyAlignment="1">
      <alignment horizontal="center"/>
    </xf>
    <xf numFmtId="3" fontId="15" fillId="6" borderId="26" xfId="0" applyNumberFormat="1" applyFont="1" applyFill="1" applyBorder="1" applyAlignment="1">
      <alignment horizontal="center"/>
    </xf>
    <xf numFmtId="17" fontId="15" fillId="4" borderId="18" xfId="0" applyNumberFormat="1" applyFont="1" applyFill="1" applyBorder="1" applyAlignment="1">
      <alignment horizontal="center" vertical="center"/>
    </xf>
    <xf numFmtId="17" fontId="15" fillId="4" borderId="19" xfId="0" applyNumberFormat="1" applyFont="1" applyFill="1" applyBorder="1" applyAlignment="1">
      <alignment horizontal="center" vertical="center"/>
    </xf>
    <xf numFmtId="0" fontId="15" fillId="4" borderId="19" xfId="0" applyNumberFormat="1" applyFont="1" applyFill="1" applyBorder="1" applyAlignment="1">
      <alignment horizontal="center" vertical="center"/>
    </xf>
    <xf numFmtId="4" fontId="15" fillId="3" borderId="7" xfId="0" applyNumberFormat="1" applyFont="1" applyFill="1" applyBorder="1" applyAlignment="1">
      <alignment horizontal="center"/>
    </xf>
    <xf numFmtId="4" fontId="15" fillId="3" borderId="9" xfId="0" applyNumberFormat="1" applyFont="1" applyFill="1" applyBorder="1" applyAlignment="1">
      <alignment horizontal="center"/>
    </xf>
    <xf numFmtId="4" fontId="15" fillId="3" borderId="8" xfId="0" applyNumberFormat="1" applyFont="1" applyFill="1" applyBorder="1" applyAlignment="1">
      <alignment horizontal="center"/>
    </xf>
  </cellXfs>
  <cellStyles count="70">
    <cellStyle name="Dziesiętny" xfId="1" builtinId="3"/>
    <cellStyle name="Dziesiętny 10" xfId="47" xr:uid="{00000000-0005-0000-0000-000001000000}"/>
    <cellStyle name="Dziesiętny 11" xfId="57" xr:uid="{5277FEE8-D897-4CB8-AC12-D859ACDA1615}"/>
    <cellStyle name="Dziesiętny 12" xfId="61" xr:uid="{B2EFAE1F-FEAE-4745-89D1-F645AA7414DB}"/>
    <cellStyle name="Dziesiętny 2" xfId="3" xr:uid="{00000000-0005-0000-0000-000002000000}"/>
    <cellStyle name="Dziesiętny 2 2" xfId="12" xr:uid="{00000000-0005-0000-0000-000003000000}"/>
    <cellStyle name="Dziesiętny 2 3" xfId="19" xr:uid="{00000000-0005-0000-0000-000004000000}"/>
    <cellStyle name="Dziesiętny 2 3 2" xfId="51" xr:uid="{00000000-0005-0000-0000-000005000000}"/>
    <cellStyle name="Dziesiętny 2 4" xfId="39" xr:uid="{00000000-0005-0000-0000-000006000000}"/>
    <cellStyle name="Dziesiętny 2 5" xfId="66" xr:uid="{DCFCBCFA-835C-4495-B49D-5D9EDEC3E77E}"/>
    <cellStyle name="Dziesiętny 3" xfId="7" xr:uid="{00000000-0005-0000-0000-000007000000}"/>
    <cellStyle name="Dziesiętny 3 2" xfId="16" xr:uid="{00000000-0005-0000-0000-000008000000}"/>
    <cellStyle name="Dziesiętny 3 3" xfId="25" xr:uid="{00000000-0005-0000-0000-000009000000}"/>
    <cellStyle name="Dziesiętny 3 3 2" xfId="55" xr:uid="{00000000-0005-0000-0000-00000A000000}"/>
    <cellStyle name="Dziesiętny 4" xfId="28" xr:uid="{00000000-0005-0000-0000-00000B000000}"/>
    <cellStyle name="Dziesiętny 5" xfId="31" xr:uid="{00000000-0005-0000-0000-00000C000000}"/>
    <cellStyle name="Dziesiętny 5 2" xfId="46" xr:uid="{00000000-0005-0000-0000-00000D000000}"/>
    <cellStyle name="Dziesiętny 5 3" xfId="59" xr:uid="{574A074B-3740-4FAC-8372-7B0B47DFE321}"/>
    <cellStyle name="Dziesiętny 5 4" xfId="65" xr:uid="{091D1DBF-6BF0-4025-8E83-21E6409B388C}"/>
    <cellStyle name="Dziesiętny 6" xfId="32" xr:uid="{00000000-0005-0000-0000-00000E000000}"/>
    <cellStyle name="Dziesiętny 7" xfId="38" xr:uid="{00000000-0005-0000-0000-00000F000000}"/>
    <cellStyle name="Dziesiętny 8" xfId="42" xr:uid="{00000000-0005-0000-0000-000010000000}"/>
    <cellStyle name="Dziesiętny 9" xfId="44" xr:uid="{00000000-0005-0000-0000-000011000000}"/>
    <cellStyle name="Dziesiętny 9 2" xfId="63" xr:uid="{848786F3-DAEE-4FC0-A498-089A1228EE5E}"/>
    <cellStyle name="Excel Built-in Comma" xfId="49" xr:uid="{00000000-0005-0000-0000-000012000000}"/>
    <cellStyle name="Excel Built-in Normal" xfId="68" xr:uid="{8E7D9573-01D7-4341-82ED-4BDBA0D33F24}"/>
    <cellStyle name="Heading" xfId="34" xr:uid="{00000000-0005-0000-0000-000013000000}"/>
    <cellStyle name="Heading1" xfId="35" xr:uid="{00000000-0005-0000-0000-000014000000}"/>
    <cellStyle name="Normalny" xfId="0" builtinId="0"/>
    <cellStyle name="Normalny 10" xfId="56" xr:uid="{A057992E-2449-4B01-9CDA-7226D93A6558}"/>
    <cellStyle name="Normalny 11" xfId="60" xr:uid="{01B33FBA-E980-46CD-90ED-836A40E2AC0E}"/>
    <cellStyle name="Normalny 2" xfId="2" xr:uid="{00000000-0005-0000-0000-000016000000}"/>
    <cellStyle name="Normalny 2 2" xfId="11" xr:uid="{00000000-0005-0000-0000-000017000000}"/>
    <cellStyle name="Normalny 2 3" xfId="18" xr:uid="{00000000-0005-0000-0000-000018000000}"/>
    <cellStyle name="Normalny 2 3 2" xfId="50" xr:uid="{00000000-0005-0000-0000-000019000000}"/>
    <cellStyle name="Normalny 2 4" xfId="29" xr:uid="{00000000-0005-0000-0000-00001A000000}"/>
    <cellStyle name="Normalny 2 5" xfId="40" xr:uid="{00000000-0005-0000-0000-00001B000000}"/>
    <cellStyle name="Normalny 2 6" xfId="48" xr:uid="{00000000-0005-0000-0000-00001C000000}"/>
    <cellStyle name="Normalny 28" xfId="69" xr:uid="{F3E60E4F-CB26-4F39-9340-E0F96B987491}"/>
    <cellStyle name="Normalny 3" xfId="5" xr:uid="{00000000-0005-0000-0000-00001D000000}"/>
    <cellStyle name="Normalny 3 2" xfId="14" xr:uid="{00000000-0005-0000-0000-00001E000000}"/>
    <cellStyle name="Normalny 3 3" xfId="23" xr:uid="{00000000-0005-0000-0000-00001F000000}"/>
    <cellStyle name="Normalny 3 3 2" xfId="53" xr:uid="{00000000-0005-0000-0000-000020000000}"/>
    <cellStyle name="Normalny 4" xfId="9" xr:uid="{00000000-0005-0000-0000-000021000000}"/>
    <cellStyle name="Normalny 4 2" xfId="17" xr:uid="{00000000-0005-0000-0000-000022000000}"/>
    <cellStyle name="Normalny 4 2 2" xfId="21" xr:uid="{00000000-0005-0000-0000-000023000000}"/>
    <cellStyle name="Normalny 4 2 2 2" xfId="26" xr:uid="{00000000-0005-0000-0000-000024000000}"/>
    <cellStyle name="Normalny 4 2 2 2 2" xfId="27" xr:uid="{00000000-0005-0000-0000-000025000000}"/>
    <cellStyle name="Normalny 5" xfId="10" xr:uid="{00000000-0005-0000-0000-000026000000}"/>
    <cellStyle name="Normalny 6" xfId="30" xr:uid="{00000000-0005-0000-0000-000027000000}"/>
    <cellStyle name="Normalny 6 2" xfId="45" xr:uid="{00000000-0005-0000-0000-000028000000}"/>
    <cellStyle name="Normalny 6 2 2" xfId="58" xr:uid="{1D8DF906-4FAB-40A0-AF0C-8BF3595039B2}"/>
    <cellStyle name="Normalny 6 3" xfId="64" xr:uid="{E25E75D0-D9BC-4D69-B328-82FF2BEF9B2A}"/>
    <cellStyle name="Normalny 7" xfId="33" xr:uid="{00000000-0005-0000-0000-000029000000}"/>
    <cellStyle name="Normalny 8" xfId="41" xr:uid="{00000000-0005-0000-0000-00002A000000}"/>
    <cellStyle name="Normalny 9" xfId="43" xr:uid="{00000000-0005-0000-0000-00002B000000}"/>
    <cellStyle name="Normalny 9 2" xfId="62" xr:uid="{2B61F0A5-3791-4727-AA7A-BFCA9DF24403}"/>
    <cellStyle name="Procentowy 2" xfId="4" xr:uid="{00000000-0005-0000-0000-00002C000000}"/>
    <cellStyle name="Procentowy 2 2" xfId="13" xr:uid="{00000000-0005-0000-0000-00002D000000}"/>
    <cellStyle name="Procentowy 2 3" xfId="20" xr:uid="{00000000-0005-0000-0000-00002E000000}"/>
    <cellStyle name="Procentowy 2 3 2" xfId="52" xr:uid="{00000000-0005-0000-0000-00002F000000}"/>
    <cellStyle name="Procentowy 3" xfId="6" xr:uid="{00000000-0005-0000-0000-000030000000}"/>
    <cellStyle name="Procentowy 3 2" xfId="15" xr:uid="{00000000-0005-0000-0000-000031000000}"/>
    <cellStyle name="Procentowy 3 3" xfId="24" xr:uid="{00000000-0005-0000-0000-000032000000}"/>
    <cellStyle name="Procentowy 3 3 2" xfId="54" xr:uid="{00000000-0005-0000-0000-000033000000}"/>
    <cellStyle name="Procentowy 4" xfId="8" xr:uid="{00000000-0005-0000-0000-000034000000}"/>
    <cellStyle name="Result" xfId="36" xr:uid="{00000000-0005-0000-0000-000035000000}"/>
    <cellStyle name="Result2" xfId="37" xr:uid="{00000000-0005-0000-0000-000036000000}"/>
    <cellStyle name="Walutowy 2" xfId="22" xr:uid="{00000000-0005-0000-0000-000037000000}"/>
    <cellStyle name="Walutowy 3" xfId="67" xr:uid="{8168B16F-DAEB-4BB8-9771-CAA6937D394E}"/>
  </cellStyles>
  <dxfs count="0"/>
  <tableStyles count="0" defaultTableStyle="TableStyleMedium9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Energetyczny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239"/>
  <sheetViews>
    <sheetView zoomScaleNormal="100" workbookViewId="0">
      <pane ySplit="1" topLeftCell="A2" activePane="bottomLeft" state="frozen"/>
      <selection pane="bottomLeft" activeCell="A2" sqref="A2:K2"/>
    </sheetView>
  </sheetViews>
  <sheetFormatPr defaultColWidth="9.109375" defaultRowHeight="12.75" customHeight="1"/>
  <cols>
    <col min="1" max="1" width="7.33203125" style="6" customWidth="1"/>
    <col min="2" max="2" width="32.5546875" style="7" customWidth="1"/>
    <col min="3" max="3" width="24.33203125" style="7" customWidth="1"/>
    <col min="4" max="4" width="33.109375" style="7" bestFit="1" customWidth="1"/>
    <col min="5" max="5" width="9.44140625" style="7" bestFit="1" customWidth="1"/>
    <col min="6" max="6" width="9.109375" style="7"/>
    <col min="7" max="7" width="17.33203125" style="7" customWidth="1"/>
    <col min="8" max="8" width="23.21875" style="7" bestFit="1" customWidth="1"/>
    <col min="9" max="9" width="13.44140625" style="7" bestFit="1" customWidth="1"/>
    <col min="10" max="10" width="9.109375" style="8" customWidth="1"/>
    <col min="11" max="11" width="9.109375" style="9" customWidth="1"/>
    <col min="12" max="17" width="11.77734375" style="6" customWidth="1"/>
    <col min="18" max="18" width="33" style="6" bestFit="1" customWidth="1"/>
    <col min="19" max="19" width="16.109375" style="6" bestFit="1" customWidth="1"/>
    <col min="20" max="20" width="11.6640625" style="6" bestFit="1" customWidth="1"/>
    <col min="21" max="16384" width="9.109375" style="6"/>
  </cols>
  <sheetData>
    <row r="1" spans="1:23" ht="13.2" hidden="1" customHeight="1">
      <c r="J1" s="147" t="s">
        <v>40</v>
      </c>
      <c r="K1" s="147"/>
      <c r="L1" s="10">
        <f t="shared" ref="L1:Q1" si="0">SUM(L2:L231)/2</f>
        <v>851842</v>
      </c>
      <c r="M1" s="10">
        <f t="shared" si="0"/>
        <v>68214</v>
      </c>
      <c r="N1" s="10">
        <f t="shared" si="0"/>
        <v>920056</v>
      </c>
      <c r="O1" s="10">
        <f t="shared" si="0"/>
        <v>315622</v>
      </c>
      <c r="P1" s="10">
        <f t="shared" si="0"/>
        <v>56489</v>
      </c>
      <c r="Q1" s="10">
        <f t="shared" si="0"/>
        <v>372111</v>
      </c>
    </row>
    <row r="2" spans="1:23" ht="12.75" customHeight="1">
      <c r="A2" s="148"/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5"/>
      <c r="M2" s="14"/>
      <c r="N2" s="14"/>
      <c r="O2" s="14"/>
      <c r="P2" s="14"/>
      <c r="Q2" s="14"/>
    </row>
    <row r="3" spans="1:23" ht="32.1" customHeight="1">
      <c r="A3" s="57" t="s">
        <v>19</v>
      </c>
      <c r="B3" s="152" t="s">
        <v>247</v>
      </c>
      <c r="C3" s="153"/>
      <c r="D3" s="153"/>
      <c r="E3" s="153"/>
      <c r="F3" s="153"/>
      <c r="G3" s="153"/>
      <c r="H3" s="153"/>
      <c r="I3" s="153"/>
      <c r="J3" s="153"/>
      <c r="K3" s="154"/>
      <c r="L3" s="155" t="s">
        <v>53</v>
      </c>
      <c r="M3" s="155"/>
      <c r="N3" s="155"/>
      <c r="O3" s="155" t="s">
        <v>54</v>
      </c>
      <c r="P3" s="155"/>
      <c r="Q3" s="155"/>
      <c r="R3" s="150" t="s">
        <v>20</v>
      </c>
    </row>
    <row r="4" spans="1:23" ht="42" customHeight="1">
      <c r="A4" s="75" t="s">
        <v>7</v>
      </c>
      <c r="B4" s="98" t="s">
        <v>29</v>
      </c>
      <c r="C4" s="98" t="s">
        <v>4</v>
      </c>
      <c r="D4" s="81" t="s">
        <v>5</v>
      </c>
      <c r="E4" s="81" t="s">
        <v>6</v>
      </c>
      <c r="F4" s="81" t="s">
        <v>8</v>
      </c>
      <c r="G4" s="81" t="s">
        <v>9</v>
      </c>
      <c r="H4" s="81" t="s">
        <v>22</v>
      </c>
      <c r="I4" s="81" t="s">
        <v>10</v>
      </c>
      <c r="J4" s="81" t="s">
        <v>11</v>
      </c>
      <c r="K4" s="75" t="s">
        <v>12</v>
      </c>
      <c r="L4" s="99" t="s">
        <v>13</v>
      </c>
      <c r="M4" s="75" t="s">
        <v>14</v>
      </c>
      <c r="N4" s="75" t="s">
        <v>15</v>
      </c>
      <c r="O4" s="99" t="s">
        <v>13</v>
      </c>
      <c r="P4" s="75" t="s">
        <v>14</v>
      </c>
      <c r="Q4" s="75" t="s">
        <v>3</v>
      </c>
      <c r="R4" s="151"/>
    </row>
    <row r="5" spans="1:23" ht="12.75" customHeight="1">
      <c r="A5" s="87">
        <v>1</v>
      </c>
      <c r="B5" s="37" t="s">
        <v>100</v>
      </c>
      <c r="C5" s="67" t="s">
        <v>101</v>
      </c>
      <c r="D5" s="67" t="s">
        <v>102</v>
      </c>
      <c r="E5" s="67"/>
      <c r="F5" s="62" t="s">
        <v>77</v>
      </c>
      <c r="G5" s="5" t="s">
        <v>103</v>
      </c>
      <c r="H5" s="67" t="s">
        <v>104</v>
      </c>
      <c r="I5" s="5">
        <v>10439052</v>
      </c>
      <c r="J5" s="5" t="s">
        <v>105</v>
      </c>
      <c r="K5" s="40">
        <v>3</v>
      </c>
      <c r="L5" s="4">
        <v>496</v>
      </c>
      <c r="M5" s="4">
        <v>271</v>
      </c>
      <c r="N5" s="4">
        <f t="shared" ref="N5:N65" si="1">(L5+M5)</f>
        <v>767</v>
      </c>
      <c r="O5" s="4">
        <v>496</v>
      </c>
      <c r="P5" s="4">
        <v>271</v>
      </c>
      <c r="Q5" s="4">
        <f t="shared" ref="Q5:Q65" si="2">(O5+P5)</f>
        <v>767</v>
      </c>
      <c r="R5" s="87" t="s">
        <v>248</v>
      </c>
      <c r="W5" s="25"/>
    </row>
    <row r="6" spans="1:23" ht="12.75" customHeight="1">
      <c r="A6" s="87">
        <v>2</v>
      </c>
      <c r="B6" s="37" t="s">
        <v>100</v>
      </c>
      <c r="C6" s="67" t="s">
        <v>101</v>
      </c>
      <c r="D6" s="67" t="s">
        <v>106</v>
      </c>
      <c r="E6" s="67"/>
      <c r="F6" s="62" t="s">
        <v>77</v>
      </c>
      <c r="G6" s="5" t="s">
        <v>103</v>
      </c>
      <c r="H6" s="67" t="s">
        <v>107</v>
      </c>
      <c r="I6" s="5">
        <v>10445802</v>
      </c>
      <c r="J6" s="5" t="s">
        <v>105</v>
      </c>
      <c r="K6" s="40">
        <v>3</v>
      </c>
      <c r="L6" s="4">
        <v>640</v>
      </c>
      <c r="M6" s="4">
        <v>364</v>
      </c>
      <c r="N6" s="4">
        <f t="shared" si="1"/>
        <v>1004</v>
      </c>
      <c r="O6" s="4">
        <v>640</v>
      </c>
      <c r="P6" s="4">
        <v>364</v>
      </c>
      <c r="Q6" s="4">
        <f t="shared" si="2"/>
        <v>1004</v>
      </c>
      <c r="R6" s="87" t="s">
        <v>248</v>
      </c>
      <c r="W6" s="25"/>
    </row>
    <row r="7" spans="1:23" ht="12.75" customHeight="1">
      <c r="A7" s="87">
        <v>3</v>
      </c>
      <c r="B7" s="37" t="s">
        <v>100</v>
      </c>
      <c r="C7" s="67" t="s">
        <v>101</v>
      </c>
      <c r="D7" s="67" t="s">
        <v>108</v>
      </c>
      <c r="E7" s="67"/>
      <c r="F7" s="62" t="s">
        <v>77</v>
      </c>
      <c r="G7" s="5" t="s">
        <v>103</v>
      </c>
      <c r="H7" s="67" t="s">
        <v>109</v>
      </c>
      <c r="I7" s="5">
        <v>10445750</v>
      </c>
      <c r="J7" s="5" t="s">
        <v>105</v>
      </c>
      <c r="K7" s="40">
        <v>3</v>
      </c>
      <c r="L7" s="4">
        <v>339</v>
      </c>
      <c r="M7" s="4">
        <v>266</v>
      </c>
      <c r="N7" s="4">
        <f t="shared" si="1"/>
        <v>605</v>
      </c>
      <c r="O7" s="4">
        <v>339</v>
      </c>
      <c r="P7" s="4">
        <v>266</v>
      </c>
      <c r="Q7" s="4">
        <f t="shared" si="2"/>
        <v>605</v>
      </c>
      <c r="R7" s="87" t="s">
        <v>248</v>
      </c>
      <c r="W7" s="25"/>
    </row>
    <row r="8" spans="1:23" ht="12.75" customHeight="1">
      <c r="A8" s="87">
        <v>4</v>
      </c>
      <c r="B8" s="37" t="s">
        <v>100</v>
      </c>
      <c r="C8" s="67" t="s">
        <v>101</v>
      </c>
      <c r="D8" s="67" t="s">
        <v>106</v>
      </c>
      <c r="E8" s="67"/>
      <c r="F8" s="62" t="s">
        <v>77</v>
      </c>
      <c r="G8" s="5" t="s">
        <v>103</v>
      </c>
      <c r="H8" s="67" t="s">
        <v>110</v>
      </c>
      <c r="I8" s="5" t="s">
        <v>111</v>
      </c>
      <c r="J8" s="5" t="s">
        <v>105</v>
      </c>
      <c r="K8" s="40">
        <v>3</v>
      </c>
      <c r="L8" s="4">
        <v>252</v>
      </c>
      <c r="M8" s="4">
        <v>183</v>
      </c>
      <c r="N8" s="4">
        <f t="shared" si="1"/>
        <v>435</v>
      </c>
      <c r="O8" s="4">
        <v>252</v>
      </c>
      <c r="P8" s="4">
        <v>183</v>
      </c>
      <c r="Q8" s="4">
        <f t="shared" si="2"/>
        <v>435</v>
      </c>
      <c r="R8" s="87" t="s">
        <v>248</v>
      </c>
      <c r="W8" s="25"/>
    </row>
    <row r="9" spans="1:23" ht="12.75" customHeight="1">
      <c r="A9" s="87">
        <v>5</v>
      </c>
      <c r="B9" s="37" t="s">
        <v>100</v>
      </c>
      <c r="C9" s="67" t="s">
        <v>101</v>
      </c>
      <c r="D9" s="67" t="s">
        <v>112</v>
      </c>
      <c r="E9" s="67"/>
      <c r="F9" s="62" t="s">
        <v>77</v>
      </c>
      <c r="G9" s="5" t="s">
        <v>103</v>
      </c>
      <c r="H9" s="67" t="s">
        <v>113</v>
      </c>
      <c r="I9" s="5">
        <v>10426483</v>
      </c>
      <c r="J9" s="5" t="s">
        <v>105</v>
      </c>
      <c r="K9" s="40">
        <v>3</v>
      </c>
      <c r="L9" s="4">
        <v>261</v>
      </c>
      <c r="M9" s="4">
        <v>176</v>
      </c>
      <c r="N9" s="4">
        <f t="shared" si="1"/>
        <v>437</v>
      </c>
      <c r="O9" s="4">
        <v>261</v>
      </c>
      <c r="P9" s="4">
        <v>176</v>
      </c>
      <c r="Q9" s="4">
        <f t="shared" si="2"/>
        <v>437</v>
      </c>
      <c r="R9" s="87" t="s">
        <v>248</v>
      </c>
      <c r="W9" s="25"/>
    </row>
    <row r="10" spans="1:23" ht="12.75" customHeight="1">
      <c r="A10" s="87">
        <v>6</v>
      </c>
      <c r="B10" s="37" t="s">
        <v>100</v>
      </c>
      <c r="C10" s="67" t="s">
        <v>101</v>
      </c>
      <c r="D10" s="67" t="s">
        <v>114</v>
      </c>
      <c r="E10" s="67"/>
      <c r="F10" s="62" t="s">
        <v>77</v>
      </c>
      <c r="G10" s="5" t="s">
        <v>103</v>
      </c>
      <c r="H10" s="67" t="s">
        <v>115</v>
      </c>
      <c r="I10" s="5">
        <v>10434854</v>
      </c>
      <c r="J10" s="5" t="s">
        <v>105</v>
      </c>
      <c r="K10" s="40">
        <v>3.5</v>
      </c>
      <c r="L10" s="4">
        <v>487</v>
      </c>
      <c r="M10" s="4">
        <v>706</v>
      </c>
      <c r="N10" s="4">
        <f t="shared" si="1"/>
        <v>1193</v>
      </c>
      <c r="O10" s="4">
        <v>487</v>
      </c>
      <c r="P10" s="4">
        <v>706</v>
      </c>
      <c r="Q10" s="4">
        <f t="shared" si="2"/>
        <v>1193</v>
      </c>
      <c r="R10" s="87" t="s">
        <v>248</v>
      </c>
      <c r="W10" s="25"/>
    </row>
    <row r="11" spans="1:23" ht="12.75" customHeight="1">
      <c r="A11" s="87">
        <v>7</v>
      </c>
      <c r="B11" s="37" t="s">
        <v>100</v>
      </c>
      <c r="C11" s="67" t="s">
        <v>101</v>
      </c>
      <c r="D11" s="67" t="s">
        <v>116</v>
      </c>
      <c r="E11" s="67" t="s">
        <v>117</v>
      </c>
      <c r="F11" s="62" t="s">
        <v>77</v>
      </c>
      <c r="G11" s="5" t="s">
        <v>103</v>
      </c>
      <c r="H11" s="67" t="s">
        <v>118</v>
      </c>
      <c r="I11" s="5">
        <v>10426808</v>
      </c>
      <c r="J11" s="5" t="s">
        <v>105</v>
      </c>
      <c r="K11" s="40">
        <v>3.5</v>
      </c>
      <c r="L11" s="4">
        <v>1117</v>
      </c>
      <c r="M11" s="4">
        <v>1569</v>
      </c>
      <c r="N11" s="4">
        <f t="shared" si="1"/>
        <v>2686</v>
      </c>
      <c r="O11" s="4">
        <v>1117</v>
      </c>
      <c r="P11" s="4">
        <v>1569</v>
      </c>
      <c r="Q11" s="4">
        <f t="shared" si="2"/>
        <v>2686</v>
      </c>
      <c r="R11" s="87" t="s">
        <v>248</v>
      </c>
      <c r="W11" s="25"/>
    </row>
    <row r="12" spans="1:23" ht="12.75" customHeight="1">
      <c r="A12" s="87">
        <v>8</v>
      </c>
      <c r="B12" s="37" t="s">
        <v>100</v>
      </c>
      <c r="C12" s="67" t="s">
        <v>101</v>
      </c>
      <c r="D12" s="67" t="s">
        <v>116</v>
      </c>
      <c r="E12" s="68" t="s">
        <v>119</v>
      </c>
      <c r="F12" s="62" t="s">
        <v>77</v>
      </c>
      <c r="G12" s="5" t="s">
        <v>103</v>
      </c>
      <c r="H12" s="67" t="s">
        <v>120</v>
      </c>
      <c r="I12" s="5">
        <v>10426732</v>
      </c>
      <c r="J12" s="5" t="s">
        <v>105</v>
      </c>
      <c r="K12" s="40">
        <v>16</v>
      </c>
      <c r="L12" s="4">
        <v>2541</v>
      </c>
      <c r="M12" s="4">
        <v>2711</v>
      </c>
      <c r="N12" s="4">
        <f t="shared" si="1"/>
        <v>5252</v>
      </c>
      <c r="O12" s="4">
        <v>2541</v>
      </c>
      <c r="P12" s="4">
        <v>2711</v>
      </c>
      <c r="Q12" s="4">
        <f t="shared" si="2"/>
        <v>5252</v>
      </c>
      <c r="R12" s="87" t="s">
        <v>248</v>
      </c>
      <c r="W12" s="25"/>
    </row>
    <row r="13" spans="1:23" ht="12.75" customHeight="1">
      <c r="A13" s="87">
        <v>9</v>
      </c>
      <c r="B13" s="37" t="s">
        <v>100</v>
      </c>
      <c r="C13" s="67" t="s">
        <v>101</v>
      </c>
      <c r="D13" s="67" t="s">
        <v>106</v>
      </c>
      <c r="E13" s="68" t="s">
        <v>121</v>
      </c>
      <c r="F13" s="62" t="s">
        <v>77</v>
      </c>
      <c r="G13" s="67" t="s">
        <v>103</v>
      </c>
      <c r="H13" s="67" t="s">
        <v>122</v>
      </c>
      <c r="I13" s="5">
        <v>11112209</v>
      </c>
      <c r="J13" s="5" t="s">
        <v>105</v>
      </c>
      <c r="K13" s="40">
        <v>3</v>
      </c>
      <c r="L13" s="4">
        <v>1521</v>
      </c>
      <c r="M13" s="4">
        <v>1560</v>
      </c>
      <c r="N13" s="4">
        <f t="shared" si="1"/>
        <v>3081</v>
      </c>
      <c r="O13" s="4">
        <v>1521</v>
      </c>
      <c r="P13" s="4">
        <v>1560</v>
      </c>
      <c r="Q13" s="4">
        <f t="shared" si="2"/>
        <v>3081</v>
      </c>
      <c r="R13" s="87" t="s">
        <v>248</v>
      </c>
      <c r="W13" s="25"/>
    </row>
    <row r="14" spans="1:23" ht="12.75" customHeight="1">
      <c r="A14" s="87">
        <v>10</v>
      </c>
      <c r="B14" s="37" t="s">
        <v>100</v>
      </c>
      <c r="C14" s="67" t="s">
        <v>101</v>
      </c>
      <c r="D14" s="67" t="s">
        <v>123</v>
      </c>
      <c r="E14" s="67" t="s">
        <v>124</v>
      </c>
      <c r="F14" s="62" t="s">
        <v>77</v>
      </c>
      <c r="G14" s="67" t="s">
        <v>103</v>
      </c>
      <c r="H14" s="67" t="s">
        <v>125</v>
      </c>
      <c r="I14" s="5" t="s">
        <v>126</v>
      </c>
      <c r="J14" s="5" t="s">
        <v>105</v>
      </c>
      <c r="K14" s="40">
        <v>2.2000000000000002</v>
      </c>
      <c r="L14" s="4">
        <v>977</v>
      </c>
      <c r="M14" s="4">
        <v>809</v>
      </c>
      <c r="N14" s="4">
        <f t="shared" si="1"/>
        <v>1786</v>
      </c>
      <c r="O14" s="4">
        <v>977</v>
      </c>
      <c r="P14" s="4">
        <v>809</v>
      </c>
      <c r="Q14" s="4">
        <f t="shared" si="2"/>
        <v>1786</v>
      </c>
      <c r="R14" s="87" t="s">
        <v>248</v>
      </c>
      <c r="W14" s="25"/>
    </row>
    <row r="15" spans="1:23" ht="12.75" customHeight="1">
      <c r="A15" s="87">
        <v>11</v>
      </c>
      <c r="B15" s="37" t="s">
        <v>100</v>
      </c>
      <c r="C15" s="67" t="s">
        <v>101</v>
      </c>
      <c r="D15" s="67" t="s">
        <v>127</v>
      </c>
      <c r="E15" s="67" t="s">
        <v>128</v>
      </c>
      <c r="F15" s="62" t="s">
        <v>77</v>
      </c>
      <c r="G15" s="5" t="s">
        <v>103</v>
      </c>
      <c r="H15" s="67" t="s">
        <v>129</v>
      </c>
      <c r="I15" s="5">
        <v>11052247</v>
      </c>
      <c r="J15" s="5" t="s">
        <v>105</v>
      </c>
      <c r="K15" s="40">
        <v>2.2000000000000002</v>
      </c>
      <c r="L15" s="4">
        <v>555</v>
      </c>
      <c r="M15" s="4">
        <v>302</v>
      </c>
      <c r="N15" s="4">
        <f t="shared" si="1"/>
        <v>857</v>
      </c>
      <c r="O15" s="4">
        <v>555</v>
      </c>
      <c r="P15" s="4">
        <v>302</v>
      </c>
      <c r="Q15" s="4">
        <f t="shared" si="2"/>
        <v>857</v>
      </c>
      <c r="R15" s="87" t="s">
        <v>248</v>
      </c>
      <c r="W15" s="25"/>
    </row>
    <row r="16" spans="1:23" ht="12.75" customHeight="1">
      <c r="A16" s="87">
        <v>12</v>
      </c>
      <c r="B16" s="37" t="s">
        <v>100</v>
      </c>
      <c r="C16" s="67" t="s">
        <v>101</v>
      </c>
      <c r="D16" s="67" t="s">
        <v>130</v>
      </c>
      <c r="E16" s="67" t="s">
        <v>131</v>
      </c>
      <c r="F16" s="62" t="s">
        <v>77</v>
      </c>
      <c r="G16" s="5" t="s">
        <v>103</v>
      </c>
      <c r="H16" s="67" t="s">
        <v>132</v>
      </c>
      <c r="I16" s="5">
        <v>10434874</v>
      </c>
      <c r="J16" s="5" t="s">
        <v>105</v>
      </c>
      <c r="K16" s="40">
        <v>2.2000000000000002</v>
      </c>
      <c r="L16" s="4">
        <v>823</v>
      </c>
      <c r="M16" s="4">
        <v>1196</v>
      </c>
      <c r="N16" s="4">
        <f t="shared" si="1"/>
        <v>2019</v>
      </c>
      <c r="O16" s="4">
        <v>823</v>
      </c>
      <c r="P16" s="4">
        <v>1196</v>
      </c>
      <c r="Q16" s="4">
        <f t="shared" si="2"/>
        <v>2019</v>
      </c>
      <c r="R16" s="87" t="s">
        <v>248</v>
      </c>
      <c r="W16" s="25"/>
    </row>
    <row r="17" spans="1:23" ht="12.75" customHeight="1">
      <c r="A17" s="87">
        <v>13</v>
      </c>
      <c r="B17" s="37" t="s">
        <v>100</v>
      </c>
      <c r="C17" s="67" t="s">
        <v>101</v>
      </c>
      <c r="D17" s="67" t="s">
        <v>133</v>
      </c>
      <c r="E17" s="67" t="s">
        <v>134</v>
      </c>
      <c r="F17" s="62" t="s">
        <v>77</v>
      </c>
      <c r="G17" s="5" t="s">
        <v>103</v>
      </c>
      <c r="H17" s="67" t="s">
        <v>135</v>
      </c>
      <c r="I17" s="5">
        <v>11072558</v>
      </c>
      <c r="J17" s="5" t="s">
        <v>105</v>
      </c>
      <c r="K17" s="40">
        <v>3.5</v>
      </c>
      <c r="L17" s="4">
        <v>1278</v>
      </c>
      <c r="M17" s="4">
        <v>888</v>
      </c>
      <c r="N17" s="4">
        <f t="shared" si="1"/>
        <v>2166</v>
      </c>
      <c r="O17" s="4">
        <v>1278</v>
      </c>
      <c r="P17" s="4">
        <v>888</v>
      </c>
      <c r="Q17" s="4">
        <f t="shared" si="2"/>
        <v>2166</v>
      </c>
      <c r="R17" s="87" t="s">
        <v>248</v>
      </c>
      <c r="W17" s="25"/>
    </row>
    <row r="18" spans="1:23" ht="12.75" customHeight="1">
      <c r="A18" s="87">
        <v>14</v>
      </c>
      <c r="B18" s="37" t="s">
        <v>100</v>
      </c>
      <c r="C18" s="67" t="s">
        <v>101</v>
      </c>
      <c r="D18" s="67" t="s">
        <v>112</v>
      </c>
      <c r="E18" s="67" t="s">
        <v>136</v>
      </c>
      <c r="F18" s="62" t="s">
        <v>77</v>
      </c>
      <c r="G18" s="5" t="s">
        <v>103</v>
      </c>
      <c r="H18" s="67" t="s">
        <v>137</v>
      </c>
      <c r="I18" s="5">
        <v>10426725</v>
      </c>
      <c r="J18" s="5" t="s">
        <v>105</v>
      </c>
      <c r="K18" s="40">
        <v>2.2000000000000002</v>
      </c>
      <c r="L18" s="4">
        <v>418</v>
      </c>
      <c r="M18" s="4">
        <v>554</v>
      </c>
      <c r="N18" s="4">
        <f t="shared" si="1"/>
        <v>972</v>
      </c>
      <c r="O18" s="4">
        <v>418</v>
      </c>
      <c r="P18" s="4">
        <v>554</v>
      </c>
      <c r="Q18" s="4">
        <f t="shared" si="2"/>
        <v>972</v>
      </c>
      <c r="R18" s="87" t="s">
        <v>248</v>
      </c>
      <c r="W18" s="25"/>
    </row>
    <row r="19" spans="1:23" ht="12.75" customHeight="1">
      <c r="A19" s="87">
        <v>15</v>
      </c>
      <c r="B19" s="37" t="s">
        <v>100</v>
      </c>
      <c r="C19" s="67" t="s">
        <v>101</v>
      </c>
      <c r="D19" s="67" t="s">
        <v>138</v>
      </c>
      <c r="E19" s="67" t="s">
        <v>139</v>
      </c>
      <c r="F19" s="62" t="s">
        <v>77</v>
      </c>
      <c r="G19" s="5" t="s">
        <v>103</v>
      </c>
      <c r="H19" s="67" t="s">
        <v>140</v>
      </c>
      <c r="I19" s="5">
        <v>11072564</v>
      </c>
      <c r="J19" s="5" t="s">
        <v>105</v>
      </c>
      <c r="K19" s="40">
        <v>2.2000000000000002</v>
      </c>
      <c r="L19" s="4">
        <v>817</v>
      </c>
      <c r="M19" s="4">
        <v>681</v>
      </c>
      <c r="N19" s="4">
        <f t="shared" si="1"/>
        <v>1498</v>
      </c>
      <c r="O19" s="4">
        <v>817</v>
      </c>
      <c r="P19" s="4">
        <v>681</v>
      </c>
      <c r="Q19" s="4">
        <f t="shared" si="2"/>
        <v>1498</v>
      </c>
      <c r="R19" s="87" t="s">
        <v>248</v>
      </c>
      <c r="W19" s="25"/>
    </row>
    <row r="20" spans="1:23" ht="12.75" customHeight="1">
      <c r="A20" s="87">
        <v>16</v>
      </c>
      <c r="B20" s="37" t="s">
        <v>100</v>
      </c>
      <c r="C20" s="67" t="s">
        <v>101</v>
      </c>
      <c r="D20" s="67" t="s">
        <v>141</v>
      </c>
      <c r="E20" s="67" t="s">
        <v>142</v>
      </c>
      <c r="F20" s="62" t="s">
        <v>77</v>
      </c>
      <c r="G20" s="5" t="s">
        <v>103</v>
      </c>
      <c r="H20" s="67" t="s">
        <v>143</v>
      </c>
      <c r="I20" s="5">
        <v>10427703</v>
      </c>
      <c r="J20" s="5" t="s">
        <v>105</v>
      </c>
      <c r="K20" s="40">
        <v>2.2000000000000002</v>
      </c>
      <c r="L20" s="4">
        <v>331</v>
      </c>
      <c r="M20" s="4">
        <v>178</v>
      </c>
      <c r="N20" s="4">
        <f t="shared" si="1"/>
        <v>509</v>
      </c>
      <c r="O20" s="4">
        <v>331</v>
      </c>
      <c r="P20" s="4">
        <v>178</v>
      </c>
      <c r="Q20" s="4">
        <f t="shared" si="2"/>
        <v>509</v>
      </c>
      <c r="R20" s="87" t="s">
        <v>248</v>
      </c>
      <c r="W20" s="25"/>
    </row>
    <row r="21" spans="1:23" ht="12.75" customHeight="1">
      <c r="A21" s="87">
        <v>17</v>
      </c>
      <c r="B21" s="37" t="s">
        <v>100</v>
      </c>
      <c r="C21" s="67" t="s">
        <v>101</v>
      </c>
      <c r="D21" s="67" t="s">
        <v>144</v>
      </c>
      <c r="E21" s="67" t="s">
        <v>145</v>
      </c>
      <c r="F21" s="62" t="s">
        <v>77</v>
      </c>
      <c r="G21" s="5" t="s">
        <v>103</v>
      </c>
      <c r="H21" s="67" t="s">
        <v>146</v>
      </c>
      <c r="I21" s="5">
        <v>10434921</v>
      </c>
      <c r="J21" s="5" t="s">
        <v>105</v>
      </c>
      <c r="K21" s="40">
        <v>2.2000000000000002</v>
      </c>
      <c r="L21" s="4">
        <v>821</v>
      </c>
      <c r="M21" s="4">
        <v>446</v>
      </c>
      <c r="N21" s="4">
        <f t="shared" si="1"/>
        <v>1267</v>
      </c>
      <c r="O21" s="4">
        <v>821</v>
      </c>
      <c r="P21" s="4">
        <v>446</v>
      </c>
      <c r="Q21" s="4">
        <f t="shared" si="2"/>
        <v>1267</v>
      </c>
      <c r="R21" s="87" t="s">
        <v>248</v>
      </c>
      <c r="W21" s="25"/>
    </row>
    <row r="22" spans="1:23" ht="12.75" customHeight="1">
      <c r="A22" s="87">
        <v>18</v>
      </c>
      <c r="B22" s="37" t="s">
        <v>100</v>
      </c>
      <c r="C22" s="67" t="s">
        <v>101</v>
      </c>
      <c r="D22" s="67" t="s">
        <v>147</v>
      </c>
      <c r="E22" s="68" t="s">
        <v>148</v>
      </c>
      <c r="F22" s="62" t="s">
        <v>77</v>
      </c>
      <c r="G22" s="67" t="s">
        <v>103</v>
      </c>
      <c r="H22" s="67" t="s">
        <v>149</v>
      </c>
      <c r="I22" s="5">
        <v>11072553</v>
      </c>
      <c r="J22" s="5" t="s">
        <v>105</v>
      </c>
      <c r="K22" s="40">
        <v>4</v>
      </c>
      <c r="L22" s="4">
        <v>680</v>
      </c>
      <c r="M22" s="4">
        <v>541</v>
      </c>
      <c r="N22" s="4">
        <f t="shared" ref="N22:N43" si="3">(L22+M22)</f>
        <v>1221</v>
      </c>
      <c r="O22" s="4">
        <v>680</v>
      </c>
      <c r="P22" s="4">
        <v>541</v>
      </c>
      <c r="Q22" s="4">
        <f t="shared" ref="Q22:Q43" si="4">(O22+P22)</f>
        <v>1221</v>
      </c>
      <c r="R22" s="87" t="s">
        <v>248</v>
      </c>
      <c r="W22" s="25"/>
    </row>
    <row r="23" spans="1:23" ht="12.75" customHeight="1">
      <c r="A23" s="87">
        <v>19</v>
      </c>
      <c r="B23" s="37" t="s">
        <v>100</v>
      </c>
      <c r="C23" s="67" t="s">
        <v>101</v>
      </c>
      <c r="D23" s="67" t="s">
        <v>150</v>
      </c>
      <c r="E23" s="68" t="s">
        <v>151</v>
      </c>
      <c r="F23" s="62" t="s">
        <v>77</v>
      </c>
      <c r="G23" s="67" t="s">
        <v>103</v>
      </c>
      <c r="H23" s="67" t="s">
        <v>152</v>
      </c>
      <c r="I23" s="5">
        <v>10450342</v>
      </c>
      <c r="J23" s="5" t="s">
        <v>105</v>
      </c>
      <c r="K23" s="40">
        <v>3.1</v>
      </c>
      <c r="L23" s="4">
        <v>1153</v>
      </c>
      <c r="M23" s="4">
        <v>642</v>
      </c>
      <c r="N23" s="4">
        <f t="shared" si="3"/>
        <v>1795</v>
      </c>
      <c r="O23" s="4">
        <v>1153</v>
      </c>
      <c r="P23" s="4">
        <v>642</v>
      </c>
      <c r="Q23" s="4">
        <f t="shared" si="4"/>
        <v>1795</v>
      </c>
      <c r="R23" s="87" t="s">
        <v>248</v>
      </c>
      <c r="W23" s="25"/>
    </row>
    <row r="24" spans="1:23" ht="12.75" customHeight="1">
      <c r="A24" s="87">
        <v>20</v>
      </c>
      <c r="B24" s="37" t="s">
        <v>100</v>
      </c>
      <c r="C24" s="67" t="s">
        <v>101</v>
      </c>
      <c r="D24" s="67" t="s">
        <v>153</v>
      </c>
      <c r="E24" s="74" t="s">
        <v>154</v>
      </c>
      <c r="F24" s="62" t="s">
        <v>77</v>
      </c>
      <c r="G24" s="5" t="s">
        <v>103</v>
      </c>
      <c r="H24" s="67" t="s">
        <v>155</v>
      </c>
      <c r="I24" s="5">
        <v>10445728</v>
      </c>
      <c r="J24" s="5" t="s">
        <v>105</v>
      </c>
      <c r="K24" s="40">
        <v>2.2000000000000002</v>
      </c>
      <c r="L24" s="4">
        <v>434</v>
      </c>
      <c r="M24" s="4">
        <v>355</v>
      </c>
      <c r="N24" s="4">
        <f t="shared" si="3"/>
        <v>789</v>
      </c>
      <c r="O24" s="4">
        <v>434</v>
      </c>
      <c r="P24" s="4">
        <v>355</v>
      </c>
      <c r="Q24" s="4">
        <f t="shared" si="4"/>
        <v>789</v>
      </c>
      <c r="R24" s="87" t="s">
        <v>248</v>
      </c>
      <c r="W24" s="25"/>
    </row>
    <row r="25" spans="1:23" ht="12.75" customHeight="1">
      <c r="A25" s="87">
        <v>21</v>
      </c>
      <c r="B25" s="37" t="s">
        <v>100</v>
      </c>
      <c r="C25" s="67" t="s">
        <v>101</v>
      </c>
      <c r="D25" s="67" t="s">
        <v>156</v>
      </c>
      <c r="E25" s="68" t="s">
        <v>157</v>
      </c>
      <c r="F25" s="62" t="s">
        <v>77</v>
      </c>
      <c r="G25" s="5" t="s">
        <v>103</v>
      </c>
      <c r="H25" s="67" t="s">
        <v>158</v>
      </c>
      <c r="I25" s="5">
        <v>10445745</v>
      </c>
      <c r="J25" s="5" t="s">
        <v>105</v>
      </c>
      <c r="K25" s="40">
        <v>2.2000000000000002</v>
      </c>
      <c r="L25" s="4">
        <v>459</v>
      </c>
      <c r="M25" s="4">
        <v>292</v>
      </c>
      <c r="N25" s="4">
        <f t="shared" si="3"/>
        <v>751</v>
      </c>
      <c r="O25" s="4">
        <v>459</v>
      </c>
      <c r="P25" s="4">
        <v>292</v>
      </c>
      <c r="Q25" s="4">
        <f t="shared" si="4"/>
        <v>751</v>
      </c>
      <c r="R25" s="87" t="s">
        <v>248</v>
      </c>
      <c r="W25" s="25"/>
    </row>
    <row r="26" spans="1:23" ht="12.75" customHeight="1">
      <c r="A26" s="87">
        <v>22</v>
      </c>
      <c r="B26" s="37" t="s">
        <v>100</v>
      </c>
      <c r="C26" s="67" t="s">
        <v>101</v>
      </c>
      <c r="D26" s="67" t="s">
        <v>123</v>
      </c>
      <c r="E26" s="68" t="s">
        <v>159</v>
      </c>
      <c r="F26" s="62" t="s">
        <v>77</v>
      </c>
      <c r="G26" s="5" t="s">
        <v>103</v>
      </c>
      <c r="H26" s="67" t="s">
        <v>160</v>
      </c>
      <c r="I26" s="5">
        <v>10037307</v>
      </c>
      <c r="J26" s="5" t="s">
        <v>105</v>
      </c>
      <c r="K26" s="40">
        <v>3.5</v>
      </c>
      <c r="L26" s="4">
        <v>1039</v>
      </c>
      <c r="M26" s="4">
        <v>818</v>
      </c>
      <c r="N26" s="4">
        <f t="shared" si="3"/>
        <v>1857</v>
      </c>
      <c r="O26" s="4">
        <v>1039</v>
      </c>
      <c r="P26" s="4">
        <v>818</v>
      </c>
      <c r="Q26" s="4">
        <f t="shared" si="4"/>
        <v>1857</v>
      </c>
      <c r="R26" s="87" t="s">
        <v>248</v>
      </c>
      <c r="W26" s="25"/>
    </row>
    <row r="27" spans="1:23" ht="12.75" customHeight="1">
      <c r="A27" s="87">
        <v>23</v>
      </c>
      <c r="B27" s="37" t="s">
        <v>100</v>
      </c>
      <c r="C27" s="67" t="s">
        <v>101</v>
      </c>
      <c r="D27" s="67" t="s">
        <v>161</v>
      </c>
      <c r="E27" s="68" t="s">
        <v>162</v>
      </c>
      <c r="F27" s="62" t="s">
        <v>77</v>
      </c>
      <c r="G27" s="5" t="s">
        <v>103</v>
      </c>
      <c r="H27" s="67" t="s">
        <v>163</v>
      </c>
      <c r="I27" s="5">
        <v>10450326</v>
      </c>
      <c r="J27" s="5" t="s">
        <v>105</v>
      </c>
      <c r="K27" s="40">
        <v>2.2000000000000002</v>
      </c>
      <c r="L27" s="4">
        <v>1339</v>
      </c>
      <c r="M27" s="4">
        <v>837</v>
      </c>
      <c r="N27" s="4">
        <f t="shared" si="3"/>
        <v>2176</v>
      </c>
      <c r="O27" s="4">
        <v>1339</v>
      </c>
      <c r="P27" s="4">
        <v>837</v>
      </c>
      <c r="Q27" s="4">
        <f t="shared" si="4"/>
        <v>2176</v>
      </c>
      <c r="R27" s="87" t="s">
        <v>248</v>
      </c>
      <c r="W27" s="25"/>
    </row>
    <row r="28" spans="1:23" ht="12.75" customHeight="1">
      <c r="A28" s="87">
        <v>24</v>
      </c>
      <c r="B28" s="37" t="s">
        <v>100</v>
      </c>
      <c r="C28" s="67" t="s">
        <v>101</v>
      </c>
      <c r="D28" s="67" t="s">
        <v>164</v>
      </c>
      <c r="E28" s="68" t="s">
        <v>165</v>
      </c>
      <c r="F28" s="62" t="s">
        <v>77</v>
      </c>
      <c r="G28" s="5" t="s">
        <v>103</v>
      </c>
      <c r="H28" s="67" t="s">
        <v>166</v>
      </c>
      <c r="I28" s="5">
        <v>10445114</v>
      </c>
      <c r="J28" s="5" t="s">
        <v>105</v>
      </c>
      <c r="K28" s="40">
        <v>2.2000000000000002</v>
      </c>
      <c r="L28" s="4">
        <v>420</v>
      </c>
      <c r="M28" s="4">
        <v>467</v>
      </c>
      <c r="N28" s="4">
        <f t="shared" si="3"/>
        <v>887</v>
      </c>
      <c r="O28" s="4">
        <v>420</v>
      </c>
      <c r="P28" s="4">
        <v>467</v>
      </c>
      <c r="Q28" s="4">
        <f t="shared" si="4"/>
        <v>887</v>
      </c>
      <c r="R28" s="87" t="s">
        <v>248</v>
      </c>
      <c r="W28" s="25"/>
    </row>
    <row r="29" spans="1:23" ht="12.75" customHeight="1">
      <c r="A29" s="87">
        <v>25</v>
      </c>
      <c r="B29" s="37" t="s">
        <v>100</v>
      </c>
      <c r="C29" s="67" t="s">
        <v>101</v>
      </c>
      <c r="D29" s="67" t="s">
        <v>167</v>
      </c>
      <c r="E29" s="67" t="s">
        <v>168</v>
      </c>
      <c r="F29" s="62" t="s">
        <v>77</v>
      </c>
      <c r="G29" s="5" t="s">
        <v>103</v>
      </c>
      <c r="H29" s="67" t="s">
        <v>169</v>
      </c>
      <c r="I29" s="5">
        <v>11112127</v>
      </c>
      <c r="J29" s="5" t="s">
        <v>105</v>
      </c>
      <c r="K29" s="40">
        <v>5.0999999999999996</v>
      </c>
      <c r="L29" s="4">
        <v>416</v>
      </c>
      <c r="M29" s="4">
        <v>512</v>
      </c>
      <c r="N29" s="4">
        <f t="shared" si="3"/>
        <v>928</v>
      </c>
      <c r="O29" s="4">
        <v>416</v>
      </c>
      <c r="P29" s="4">
        <v>512</v>
      </c>
      <c r="Q29" s="4">
        <f t="shared" si="4"/>
        <v>928</v>
      </c>
      <c r="R29" s="87" t="s">
        <v>248</v>
      </c>
      <c r="W29" s="25"/>
    </row>
    <row r="30" spans="1:23" ht="12.75" customHeight="1">
      <c r="A30" s="87">
        <v>26</v>
      </c>
      <c r="B30" s="37" t="s">
        <v>100</v>
      </c>
      <c r="C30" s="67" t="s">
        <v>101</v>
      </c>
      <c r="D30" s="67" t="s">
        <v>170</v>
      </c>
      <c r="E30" s="67" t="s">
        <v>171</v>
      </c>
      <c r="F30" s="62" t="s">
        <v>77</v>
      </c>
      <c r="G30" s="5" t="s">
        <v>103</v>
      </c>
      <c r="H30" s="67" t="s">
        <v>172</v>
      </c>
      <c r="I30" s="5">
        <v>11112088</v>
      </c>
      <c r="J30" s="5" t="s">
        <v>105</v>
      </c>
      <c r="K30" s="40">
        <v>5.0999999999999996</v>
      </c>
      <c r="L30" s="4">
        <v>461</v>
      </c>
      <c r="M30" s="4">
        <v>449</v>
      </c>
      <c r="N30" s="4">
        <f t="shared" si="3"/>
        <v>910</v>
      </c>
      <c r="O30" s="4">
        <v>461</v>
      </c>
      <c r="P30" s="4">
        <v>449</v>
      </c>
      <c r="Q30" s="4">
        <f t="shared" si="4"/>
        <v>910</v>
      </c>
      <c r="R30" s="87" t="s">
        <v>248</v>
      </c>
      <c r="W30" s="25"/>
    </row>
    <row r="31" spans="1:23" ht="12.75" customHeight="1">
      <c r="A31" s="87">
        <v>27</v>
      </c>
      <c r="B31" s="37" t="s">
        <v>100</v>
      </c>
      <c r="C31" s="67" t="s">
        <v>101</v>
      </c>
      <c r="D31" s="67" t="s">
        <v>173</v>
      </c>
      <c r="E31" s="67" t="s">
        <v>174</v>
      </c>
      <c r="F31" s="62" t="s">
        <v>77</v>
      </c>
      <c r="G31" s="67" t="s">
        <v>103</v>
      </c>
      <c r="H31" s="67" t="s">
        <v>175</v>
      </c>
      <c r="I31" s="5">
        <v>56416921</v>
      </c>
      <c r="J31" s="5" t="s">
        <v>105</v>
      </c>
      <c r="K31" s="40">
        <v>2.2000000000000002</v>
      </c>
      <c r="L31" s="4">
        <v>997</v>
      </c>
      <c r="M31" s="4">
        <v>786</v>
      </c>
      <c r="N31" s="4">
        <f t="shared" si="3"/>
        <v>1783</v>
      </c>
      <c r="O31" s="4">
        <v>997</v>
      </c>
      <c r="P31" s="4">
        <v>786</v>
      </c>
      <c r="Q31" s="4">
        <f t="shared" si="4"/>
        <v>1783</v>
      </c>
      <c r="R31" s="87" t="s">
        <v>248</v>
      </c>
      <c r="W31" s="25"/>
    </row>
    <row r="32" spans="1:23" ht="12.75" customHeight="1">
      <c r="A32" s="87">
        <v>28</v>
      </c>
      <c r="B32" s="37" t="s">
        <v>100</v>
      </c>
      <c r="C32" s="67" t="s">
        <v>101</v>
      </c>
      <c r="D32" s="67" t="s">
        <v>173</v>
      </c>
      <c r="E32" s="67" t="s">
        <v>176</v>
      </c>
      <c r="F32" s="62" t="s">
        <v>77</v>
      </c>
      <c r="G32" s="67" t="s">
        <v>103</v>
      </c>
      <c r="H32" s="67" t="s">
        <v>177</v>
      </c>
      <c r="I32" s="5">
        <v>56416939</v>
      </c>
      <c r="J32" s="5" t="s">
        <v>105</v>
      </c>
      <c r="K32" s="40">
        <v>10.1</v>
      </c>
      <c r="L32" s="4">
        <v>1577</v>
      </c>
      <c r="M32" s="4">
        <v>1024</v>
      </c>
      <c r="N32" s="4">
        <f t="shared" si="3"/>
        <v>2601</v>
      </c>
      <c r="O32" s="4">
        <v>1577</v>
      </c>
      <c r="P32" s="4">
        <v>1024</v>
      </c>
      <c r="Q32" s="4">
        <f t="shared" si="4"/>
        <v>2601</v>
      </c>
      <c r="R32" s="87" t="s">
        <v>248</v>
      </c>
      <c r="W32" s="25"/>
    </row>
    <row r="33" spans="1:23" ht="12.75" customHeight="1">
      <c r="A33" s="87">
        <v>29</v>
      </c>
      <c r="B33" s="37" t="s">
        <v>100</v>
      </c>
      <c r="C33" s="67" t="s">
        <v>101</v>
      </c>
      <c r="D33" s="67" t="s">
        <v>178</v>
      </c>
      <c r="E33" s="68" t="s">
        <v>179</v>
      </c>
      <c r="F33" s="62" t="s">
        <v>77</v>
      </c>
      <c r="G33" s="67" t="s">
        <v>103</v>
      </c>
      <c r="H33" s="67" t="s">
        <v>180</v>
      </c>
      <c r="I33" s="5">
        <v>10426793</v>
      </c>
      <c r="J33" s="5" t="s">
        <v>105</v>
      </c>
      <c r="K33" s="40">
        <v>3</v>
      </c>
      <c r="L33" s="4">
        <v>234</v>
      </c>
      <c r="M33" s="4">
        <v>249</v>
      </c>
      <c r="N33" s="4">
        <f t="shared" si="3"/>
        <v>483</v>
      </c>
      <c r="O33" s="4">
        <v>234</v>
      </c>
      <c r="P33" s="4">
        <v>249</v>
      </c>
      <c r="Q33" s="4">
        <f t="shared" si="4"/>
        <v>483</v>
      </c>
      <c r="R33" s="87" t="s">
        <v>248</v>
      </c>
      <c r="W33" s="25"/>
    </row>
    <row r="34" spans="1:23" ht="12.75" customHeight="1">
      <c r="A34" s="87">
        <v>30</v>
      </c>
      <c r="B34" s="37" t="s">
        <v>100</v>
      </c>
      <c r="C34" s="67" t="s">
        <v>101</v>
      </c>
      <c r="D34" s="67" t="s">
        <v>112</v>
      </c>
      <c r="E34" s="67" t="s">
        <v>181</v>
      </c>
      <c r="F34" s="62" t="s">
        <v>77</v>
      </c>
      <c r="G34" s="5" t="s">
        <v>103</v>
      </c>
      <c r="H34" s="67" t="s">
        <v>182</v>
      </c>
      <c r="I34" s="5">
        <v>10426800</v>
      </c>
      <c r="J34" s="5" t="s">
        <v>105</v>
      </c>
      <c r="K34" s="40">
        <v>3.5</v>
      </c>
      <c r="L34" s="4">
        <v>64</v>
      </c>
      <c r="M34" s="4">
        <v>61</v>
      </c>
      <c r="N34" s="4">
        <f t="shared" si="3"/>
        <v>125</v>
      </c>
      <c r="O34" s="4">
        <v>64</v>
      </c>
      <c r="P34" s="4">
        <v>61</v>
      </c>
      <c r="Q34" s="4">
        <f t="shared" si="4"/>
        <v>125</v>
      </c>
      <c r="R34" s="87" t="s">
        <v>248</v>
      </c>
      <c r="W34" s="25"/>
    </row>
    <row r="35" spans="1:23" ht="12.75" customHeight="1">
      <c r="A35" s="87">
        <v>31</v>
      </c>
      <c r="B35" s="37" t="s">
        <v>100</v>
      </c>
      <c r="C35" s="67" t="s">
        <v>101</v>
      </c>
      <c r="D35" s="67" t="s">
        <v>153</v>
      </c>
      <c r="E35" s="67" t="s">
        <v>181</v>
      </c>
      <c r="F35" s="62" t="s">
        <v>77</v>
      </c>
      <c r="G35" s="5" t="s">
        <v>103</v>
      </c>
      <c r="H35" s="67" t="s">
        <v>183</v>
      </c>
      <c r="I35" s="5">
        <v>10445748</v>
      </c>
      <c r="J35" s="5" t="s">
        <v>105</v>
      </c>
      <c r="K35" s="40">
        <v>2.2000000000000002</v>
      </c>
      <c r="L35" s="4">
        <v>183</v>
      </c>
      <c r="M35" s="4">
        <v>426</v>
      </c>
      <c r="N35" s="4">
        <f t="shared" si="3"/>
        <v>609</v>
      </c>
      <c r="O35" s="4">
        <v>183</v>
      </c>
      <c r="P35" s="4">
        <v>426</v>
      </c>
      <c r="Q35" s="4">
        <f t="shared" si="4"/>
        <v>609</v>
      </c>
      <c r="R35" s="87" t="s">
        <v>248</v>
      </c>
      <c r="W35" s="25"/>
    </row>
    <row r="36" spans="1:23" ht="12.75" customHeight="1">
      <c r="A36" s="87">
        <v>32</v>
      </c>
      <c r="B36" s="37" t="s">
        <v>100</v>
      </c>
      <c r="C36" s="67" t="s">
        <v>101</v>
      </c>
      <c r="D36" s="67" t="s">
        <v>184</v>
      </c>
      <c r="E36" s="68"/>
      <c r="F36" s="62" t="s">
        <v>77</v>
      </c>
      <c r="G36" s="67" t="s">
        <v>103</v>
      </c>
      <c r="H36" s="67" t="s">
        <v>185</v>
      </c>
      <c r="I36" s="72">
        <v>11115466</v>
      </c>
      <c r="J36" s="5" t="s">
        <v>105</v>
      </c>
      <c r="K36" s="40">
        <v>3</v>
      </c>
      <c r="L36" s="4">
        <v>623</v>
      </c>
      <c r="M36" s="4">
        <v>544</v>
      </c>
      <c r="N36" s="4">
        <f t="shared" si="3"/>
        <v>1167</v>
      </c>
      <c r="O36" s="4">
        <v>623</v>
      </c>
      <c r="P36" s="4">
        <v>544</v>
      </c>
      <c r="Q36" s="4">
        <f t="shared" si="4"/>
        <v>1167</v>
      </c>
      <c r="R36" s="87" t="s">
        <v>248</v>
      </c>
      <c r="W36" s="25"/>
    </row>
    <row r="37" spans="1:23" ht="12.75" customHeight="1">
      <c r="A37" s="87">
        <v>33</v>
      </c>
      <c r="B37" s="37" t="s">
        <v>100</v>
      </c>
      <c r="C37" s="67" t="s">
        <v>101</v>
      </c>
      <c r="D37" s="67" t="s">
        <v>58</v>
      </c>
      <c r="E37" s="67"/>
      <c r="F37" s="62" t="s">
        <v>77</v>
      </c>
      <c r="G37" s="5" t="s">
        <v>103</v>
      </c>
      <c r="H37" s="67" t="s">
        <v>186</v>
      </c>
      <c r="I37" s="72">
        <v>56416931</v>
      </c>
      <c r="J37" s="5" t="s">
        <v>105</v>
      </c>
      <c r="K37" s="40">
        <v>3</v>
      </c>
      <c r="L37" s="4">
        <v>1106</v>
      </c>
      <c r="M37" s="4">
        <v>2319</v>
      </c>
      <c r="N37" s="4">
        <f t="shared" si="3"/>
        <v>3425</v>
      </c>
      <c r="O37" s="4">
        <v>1106</v>
      </c>
      <c r="P37" s="4">
        <v>2319</v>
      </c>
      <c r="Q37" s="4">
        <f t="shared" si="4"/>
        <v>3425</v>
      </c>
      <c r="R37" s="87" t="s">
        <v>248</v>
      </c>
      <c r="W37" s="25"/>
    </row>
    <row r="38" spans="1:23" ht="12.75" customHeight="1">
      <c r="A38" s="87">
        <v>34</v>
      </c>
      <c r="B38" s="37" t="s">
        <v>100</v>
      </c>
      <c r="C38" s="67" t="s">
        <v>101</v>
      </c>
      <c r="D38" s="67" t="s">
        <v>187</v>
      </c>
      <c r="E38" s="67"/>
      <c r="F38" s="62" t="s">
        <v>77</v>
      </c>
      <c r="G38" s="5" t="s">
        <v>103</v>
      </c>
      <c r="H38" s="67" t="s">
        <v>188</v>
      </c>
      <c r="I38" s="72">
        <v>10445737</v>
      </c>
      <c r="J38" s="5" t="s">
        <v>105</v>
      </c>
      <c r="K38" s="40">
        <v>4</v>
      </c>
      <c r="L38" s="4">
        <v>460</v>
      </c>
      <c r="M38" s="4">
        <v>290</v>
      </c>
      <c r="N38" s="4">
        <f t="shared" si="3"/>
        <v>750</v>
      </c>
      <c r="O38" s="4">
        <v>460</v>
      </c>
      <c r="P38" s="4">
        <v>290</v>
      </c>
      <c r="Q38" s="4">
        <f t="shared" si="4"/>
        <v>750</v>
      </c>
      <c r="R38" s="87" t="s">
        <v>248</v>
      </c>
      <c r="W38" s="25"/>
    </row>
    <row r="39" spans="1:23" ht="12.75" customHeight="1">
      <c r="A39" s="87">
        <v>35</v>
      </c>
      <c r="B39" s="37" t="s">
        <v>100</v>
      </c>
      <c r="C39" s="67" t="s">
        <v>101</v>
      </c>
      <c r="D39" s="67" t="s">
        <v>103</v>
      </c>
      <c r="E39" s="67" t="s">
        <v>189</v>
      </c>
      <c r="F39" s="62" t="s">
        <v>77</v>
      </c>
      <c r="G39" s="5" t="s">
        <v>103</v>
      </c>
      <c r="H39" s="67" t="s">
        <v>190</v>
      </c>
      <c r="I39" s="72">
        <v>10434965</v>
      </c>
      <c r="J39" s="5" t="s">
        <v>105</v>
      </c>
      <c r="K39" s="40">
        <v>2.2000000000000002</v>
      </c>
      <c r="L39" s="4">
        <v>1646</v>
      </c>
      <c r="M39" s="4">
        <v>2284</v>
      </c>
      <c r="N39" s="4">
        <f t="shared" si="3"/>
        <v>3930</v>
      </c>
      <c r="O39" s="4">
        <v>1646</v>
      </c>
      <c r="P39" s="4">
        <v>2284</v>
      </c>
      <c r="Q39" s="4">
        <f t="shared" si="4"/>
        <v>3930</v>
      </c>
      <c r="R39" s="87" t="s">
        <v>248</v>
      </c>
      <c r="W39" s="25"/>
    </row>
    <row r="40" spans="1:23" ht="12.75" customHeight="1">
      <c r="A40" s="87">
        <v>36</v>
      </c>
      <c r="B40" s="37" t="s">
        <v>100</v>
      </c>
      <c r="C40" s="67" t="s">
        <v>101</v>
      </c>
      <c r="D40" s="67" t="s">
        <v>191</v>
      </c>
      <c r="E40" s="68" t="s">
        <v>192</v>
      </c>
      <c r="F40" s="62" t="s">
        <v>77</v>
      </c>
      <c r="G40" s="67" t="s">
        <v>103</v>
      </c>
      <c r="H40" s="67" t="s">
        <v>193</v>
      </c>
      <c r="I40" s="72">
        <v>10450332</v>
      </c>
      <c r="J40" s="5" t="s">
        <v>105</v>
      </c>
      <c r="K40" s="40">
        <v>2.2000000000000002</v>
      </c>
      <c r="L40" s="4">
        <v>1047</v>
      </c>
      <c r="M40" s="4">
        <v>748</v>
      </c>
      <c r="N40" s="4">
        <f t="shared" si="3"/>
        <v>1795</v>
      </c>
      <c r="O40" s="4">
        <v>1047</v>
      </c>
      <c r="P40" s="4">
        <v>748</v>
      </c>
      <c r="Q40" s="4">
        <f t="shared" si="4"/>
        <v>1795</v>
      </c>
      <c r="R40" s="87" t="s">
        <v>248</v>
      </c>
      <c r="W40" s="25"/>
    </row>
    <row r="41" spans="1:23" ht="12.75" customHeight="1">
      <c r="A41" s="87">
        <v>37</v>
      </c>
      <c r="B41" s="37" t="s">
        <v>100</v>
      </c>
      <c r="C41" s="67" t="s">
        <v>101</v>
      </c>
      <c r="D41" s="67" t="s">
        <v>184</v>
      </c>
      <c r="E41" s="68" t="s">
        <v>194</v>
      </c>
      <c r="F41" s="62" t="s">
        <v>77</v>
      </c>
      <c r="G41" s="5" t="s">
        <v>103</v>
      </c>
      <c r="H41" s="67" t="s">
        <v>195</v>
      </c>
      <c r="I41" s="72">
        <v>10434922</v>
      </c>
      <c r="J41" s="5" t="s">
        <v>105</v>
      </c>
      <c r="K41" s="40">
        <v>3.5</v>
      </c>
      <c r="L41" s="4">
        <v>638</v>
      </c>
      <c r="M41" s="4">
        <v>773</v>
      </c>
      <c r="N41" s="4">
        <f t="shared" si="3"/>
        <v>1411</v>
      </c>
      <c r="O41" s="4">
        <v>638</v>
      </c>
      <c r="P41" s="4">
        <v>773</v>
      </c>
      <c r="Q41" s="4">
        <f t="shared" si="4"/>
        <v>1411</v>
      </c>
      <c r="R41" s="87" t="s">
        <v>248</v>
      </c>
      <c r="W41" s="25"/>
    </row>
    <row r="42" spans="1:23" ht="12.75" customHeight="1">
      <c r="A42" s="87">
        <v>38</v>
      </c>
      <c r="B42" s="37" t="s">
        <v>100</v>
      </c>
      <c r="C42" s="67" t="s">
        <v>101</v>
      </c>
      <c r="D42" s="67" t="s">
        <v>196</v>
      </c>
      <c r="E42" s="68" t="s">
        <v>197</v>
      </c>
      <c r="F42" s="62" t="s">
        <v>77</v>
      </c>
      <c r="G42" s="5" t="s">
        <v>103</v>
      </c>
      <c r="H42" s="67" t="s">
        <v>198</v>
      </c>
      <c r="I42" s="72">
        <v>10426798</v>
      </c>
      <c r="J42" s="5" t="s">
        <v>105</v>
      </c>
      <c r="K42" s="40">
        <v>3.1</v>
      </c>
      <c r="L42" s="4">
        <v>841</v>
      </c>
      <c r="M42" s="4">
        <v>650</v>
      </c>
      <c r="N42" s="4">
        <f t="shared" si="3"/>
        <v>1491</v>
      </c>
      <c r="O42" s="4">
        <v>841</v>
      </c>
      <c r="P42" s="4">
        <v>650</v>
      </c>
      <c r="Q42" s="4">
        <f t="shared" si="4"/>
        <v>1491</v>
      </c>
      <c r="R42" s="87" t="s">
        <v>248</v>
      </c>
      <c r="W42" s="25"/>
    </row>
    <row r="43" spans="1:23" ht="12.75" customHeight="1">
      <c r="A43" s="87">
        <v>39</v>
      </c>
      <c r="B43" s="37" t="s">
        <v>100</v>
      </c>
      <c r="C43" s="67" t="s">
        <v>101</v>
      </c>
      <c r="D43" s="67" t="s">
        <v>199</v>
      </c>
      <c r="E43" s="68" t="s">
        <v>200</v>
      </c>
      <c r="F43" s="62" t="s">
        <v>77</v>
      </c>
      <c r="G43" s="5" t="s">
        <v>103</v>
      </c>
      <c r="H43" s="67" t="s">
        <v>201</v>
      </c>
      <c r="I43" s="72">
        <v>11072545</v>
      </c>
      <c r="J43" s="5" t="s">
        <v>105</v>
      </c>
      <c r="K43" s="40">
        <v>3.1</v>
      </c>
      <c r="L43" s="4">
        <v>275</v>
      </c>
      <c r="M43" s="4">
        <v>150</v>
      </c>
      <c r="N43" s="4">
        <f t="shared" si="3"/>
        <v>425</v>
      </c>
      <c r="O43" s="4">
        <v>275</v>
      </c>
      <c r="P43" s="4">
        <v>150</v>
      </c>
      <c r="Q43" s="4">
        <f t="shared" si="4"/>
        <v>425</v>
      </c>
      <c r="R43" s="87" t="s">
        <v>248</v>
      </c>
      <c r="W43" s="25"/>
    </row>
    <row r="44" spans="1:23" ht="12.75" customHeight="1">
      <c r="A44" s="87">
        <v>40</v>
      </c>
      <c r="B44" s="37" t="s">
        <v>100</v>
      </c>
      <c r="C44" s="67" t="s">
        <v>101</v>
      </c>
      <c r="D44" s="67" t="s">
        <v>202</v>
      </c>
      <c r="E44" s="67" t="s">
        <v>203</v>
      </c>
      <c r="F44" s="62" t="s">
        <v>77</v>
      </c>
      <c r="G44" s="5" t="s">
        <v>103</v>
      </c>
      <c r="H44" s="67" t="s">
        <v>204</v>
      </c>
      <c r="I44" s="5">
        <v>11052133</v>
      </c>
      <c r="J44" s="5" t="s">
        <v>105</v>
      </c>
      <c r="K44" s="40">
        <v>2.2000000000000002</v>
      </c>
      <c r="L44" s="4">
        <v>1651</v>
      </c>
      <c r="M44" s="4">
        <v>954</v>
      </c>
      <c r="N44" s="4">
        <f t="shared" si="1"/>
        <v>2605</v>
      </c>
      <c r="O44" s="4">
        <v>1651</v>
      </c>
      <c r="P44" s="4">
        <v>954</v>
      </c>
      <c r="Q44" s="4">
        <f t="shared" si="2"/>
        <v>2605</v>
      </c>
      <c r="R44" s="87" t="s">
        <v>248</v>
      </c>
      <c r="W44" s="25"/>
    </row>
    <row r="45" spans="1:23" ht="12.75" customHeight="1">
      <c r="A45" s="87">
        <v>41</v>
      </c>
      <c r="B45" s="37" t="s">
        <v>100</v>
      </c>
      <c r="C45" s="67" t="s">
        <v>101</v>
      </c>
      <c r="D45" s="67" t="s">
        <v>205</v>
      </c>
      <c r="E45" s="67" t="s">
        <v>206</v>
      </c>
      <c r="F45" s="62" t="s">
        <v>77</v>
      </c>
      <c r="G45" s="5" t="s">
        <v>103</v>
      </c>
      <c r="H45" s="67" t="s">
        <v>207</v>
      </c>
      <c r="I45" s="5">
        <v>10445752</v>
      </c>
      <c r="J45" s="5" t="s">
        <v>105</v>
      </c>
      <c r="K45" s="40">
        <v>2.2000000000000002</v>
      </c>
      <c r="L45" s="4">
        <v>454</v>
      </c>
      <c r="M45" s="4">
        <v>694</v>
      </c>
      <c r="N45" s="4">
        <f t="shared" si="1"/>
        <v>1148</v>
      </c>
      <c r="O45" s="4">
        <v>454</v>
      </c>
      <c r="P45" s="4">
        <v>694</v>
      </c>
      <c r="Q45" s="4">
        <f t="shared" si="2"/>
        <v>1148</v>
      </c>
      <c r="R45" s="87" t="s">
        <v>248</v>
      </c>
      <c r="W45" s="25"/>
    </row>
    <row r="46" spans="1:23" ht="12.75" customHeight="1">
      <c r="A46" s="87">
        <v>42</v>
      </c>
      <c r="B46" s="37" t="s">
        <v>100</v>
      </c>
      <c r="C46" s="67" t="s">
        <v>101</v>
      </c>
      <c r="D46" s="67" t="s">
        <v>103</v>
      </c>
      <c r="E46" s="68" t="s">
        <v>208</v>
      </c>
      <c r="F46" s="62" t="s">
        <v>77</v>
      </c>
      <c r="G46" s="67" t="s">
        <v>103</v>
      </c>
      <c r="H46" s="67" t="s">
        <v>209</v>
      </c>
      <c r="I46" s="5">
        <v>10434941</v>
      </c>
      <c r="J46" s="5" t="s">
        <v>105</v>
      </c>
      <c r="K46" s="40">
        <v>4.0999999999999996</v>
      </c>
      <c r="L46" s="4">
        <v>1036</v>
      </c>
      <c r="M46" s="4">
        <v>1300</v>
      </c>
      <c r="N46" s="4">
        <f t="shared" si="1"/>
        <v>2336</v>
      </c>
      <c r="O46" s="4">
        <v>1036</v>
      </c>
      <c r="P46" s="4">
        <v>1300</v>
      </c>
      <c r="Q46" s="4">
        <f t="shared" si="2"/>
        <v>2336</v>
      </c>
      <c r="R46" s="87" t="s">
        <v>248</v>
      </c>
      <c r="W46" s="25"/>
    </row>
    <row r="47" spans="1:23" ht="12.75" customHeight="1">
      <c r="A47" s="87">
        <v>43</v>
      </c>
      <c r="B47" s="37" t="s">
        <v>100</v>
      </c>
      <c r="C47" s="67" t="s">
        <v>101</v>
      </c>
      <c r="D47" s="67" t="s">
        <v>103</v>
      </c>
      <c r="E47" s="68" t="s">
        <v>210</v>
      </c>
      <c r="F47" s="62" t="s">
        <v>77</v>
      </c>
      <c r="G47" s="67" t="s">
        <v>103</v>
      </c>
      <c r="H47" s="67" t="s">
        <v>211</v>
      </c>
      <c r="I47" s="5">
        <v>10434902</v>
      </c>
      <c r="J47" s="5" t="s">
        <v>105</v>
      </c>
      <c r="K47" s="40">
        <v>4.0999999999999996</v>
      </c>
      <c r="L47" s="4">
        <v>1290</v>
      </c>
      <c r="M47" s="4">
        <v>1745</v>
      </c>
      <c r="N47" s="4">
        <f t="shared" si="1"/>
        <v>3035</v>
      </c>
      <c r="O47" s="4">
        <v>1290</v>
      </c>
      <c r="P47" s="4">
        <v>1745</v>
      </c>
      <c r="Q47" s="4">
        <f t="shared" si="2"/>
        <v>3035</v>
      </c>
      <c r="R47" s="87" t="s">
        <v>248</v>
      </c>
      <c r="W47" s="25"/>
    </row>
    <row r="48" spans="1:23" ht="12.75" customHeight="1">
      <c r="A48" s="87">
        <v>44</v>
      </c>
      <c r="B48" s="37" t="s">
        <v>100</v>
      </c>
      <c r="C48" s="67" t="s">
        <v>101</v>
      </c>
      <c r="D48" s="67" t="s">
        <v>103</v>
      </c>
      <c r="E48" s="74" t="s">
        <v>212</v>
      </c>
      <c r="F48" s="62" t="s">
        <v>77</v>
      </c>
      <c r="G48" s="5" t="s">
        <v>103</v>
      </c>
      <c r="H48" s="67" t="s">
        <v>213</v>
      </c>
      <c r="I48" s="5">
        <v>30428609</v>
      </c>
      <c r="J48" s="5" t="s">
        <v>105</v>
      </c>
      <c r="K48" s="40">
        <v>12</v>
      </c>
      <c r="L48" s="4">
        <v>4689</v>
      </c>
      <c r="M48" s="4">
        <v>9021</v>
      </c>
      <c r="N48" s="4">
        <f t="shared" si="1"/>
        <v>13710</v>
      </c>
      <c r="O48" s="4">
        <v>4689</v>
      </c>
      <c r="P48" s="4">
        <v>9021</v>
      </c>
      <c r="Q48" s="4">
        <f t="shared" si="2"/>
        <v>13710</v>
      </c>
      <c r="R48" s="87" t="s">
        <v>248</v>
      </c>
      <c r="W48" s="25"/>
    </row>
    <row r="49" spans="1:23" ht="12.75" customHeight="1">
      <c r="A49" s="87">
        <v>45</v>
      </c>
      <c r="B49" s="37" t="s">
        <v>100</v>
      </c>
      <c r="C49" s="67" t="s">
        <v>101</v>
      </c>
      <c r="D49" s="67" t="s">
        <v>214</v>
      </c>
      <c r="E49" s="68" t="s">
        <v>215</v>
      </c>
      <c r="F49" s="62" t="s">
        <v>77</v>
      </c>
      <c r="G49" s="5" t="s">
        <v>103</v>
      </c>
      <c r="H49" s="67" t="s">
        <v>216</v>
      </c>
      <c r="I49" s="5">
        <v>10427058</v>
      </c>
      <c r="J49" s="5" t="s">
        <v>105</v>
      </c>
      <c r="K49" s="40">
        <v>3.5</v>
      </c>
      <c r="L49" s="4">
        <v>250</v>
      </c>
      <c r="M49" s="4">
        <v>500</v>
      </c>
      <c r="N49" s="4">
        <f t="shared" si="1"/>
        <v>750</v>
      </c>
      <c r="O49" s="4">
        <v>250</v>
      </c>
      <c r="P49" s="4">
        <v>500</v>
      </c>
      <c r="Q49" s="4">
        <f t="shared" si="2"/>
        <v>750</v>
      </c>
      <c r="R49" s="87" t="s">
        <v>248</v>
      </c>
      <c r="W49" s="25"/>
    </row>
    <row r="50" spans="1:23" ht="12.75" customHeight="1">
      <c r="A50" s="87">
        <v>46</v>
      </c>
      <c r="B50" s="37" t="s">
        <v>100</v>
      </c>
      <c r="C50" s="67" t="s">
        <v>101</v>
      </c>
      <c r="D50" s="67" t="s">
        <v>184</v>
      </c>
      <c r="E50" s="68" t="s">
        <v>217</v>
      </c>
      <c r="F50" s="62" t="s">
        <v>77</v>
      </c>
      <c r="G50" s="5" t="s">
        <v>103</v>
      </c>
      <c r="H50" s="67" t="s">
        <v>218</v>
      </c>
      <c r="I50" s="5">
        <v>30428586</v>
      </c>
      <c r="J50" s="5" t="s">
        <v>105</v>
      </c>
      <c r="K50" s="40">
        <v>12</v>
      </c>
      <c r="L50" s="4">
        <v>2439</v>
      </c>
      <c r="M50" s="4">
        <v>2655</v>
      </c>
      <c r="N50" s="4">
        <f t="shared" si="1"/>
        <v>5094</v>
      </c>
      <c r="O50" s="4">
        <v>2439</v>
      </c>
      <c r="P50" s="4">
        <v>2655</v>
      </c>
      <c r="Q50" s="4">
        <f t="shared" si="2"/>
        <v>5094</v>
      </c>
      <c r="R50" s="87" t="s">
        <v>248</v>
      </c>
      <c r="W50" s="25"/>
    </row>
    <row r="51" spans="1:23" ht="12.75" customHeight="1">
      <c r="A51" s="87">
        <v>47</v>
      </c>
      <c r="B51" s="37" t="s">
        <v>100</v>
      </c>
      <c r="C51" s="67" t="s">
        <v>101</v>
      </c>
      <c r="D51" s="67" t="s">
        <v>219</v>
      </c>
      <c r="E51" s="68" t="s">
        <v>220</v>
      </c>
      <c r="F51" s="62" t="s">
        <v>77</v>
      </c>
      <c r="G51" s="5" t="s">
        <v>103</v>
      </c>
      <c r="H51" s="67" t="s">
        <v>221</v>
      </c>
      <c r="I51" s="5">
        <v>10450583</v>
      </c>
      <c r="J51" s="5" t="s">
        <v>105</v>
      </c>
      <c r="K51" s="40">
        <v>4</v>
      </c>
      <c r="L51" s="4">
        <v>483</v>
      </c>
      <c r="M51" s="4">
        <v>384</v>
      </c>
      <c r="N51" s="4">
        <f t="shared" si="1"/>
        <v>867</v>
      </c>
      <c r="O51" s="4">
        <v>483</v>
      </c>
      <c r="P51" s="4">
        <v>384</v>
      </c>
      <c r="Q51" s="4">
        <f t="shared" si="2"/>
        <v>867</v>
      </c>
      <c r="R51" s="87" t="s">
        <v>248</v>
      </c>
      <c r="W51" s="25"/>
    </row>
    <row r="52" spans="1:23" ht="12.75" customHeight="1">
      <c r="A52" s="87">
        <v>48</v>
      </c>
      <c r="B52" s="37" t="s">
        <v>100</v>
      </c>
      <c r="C52" s="67" t="s">
        <v>101</v>
      </c>
      <c r="D52" s="67" t="s">
        <v>196</v>
      </c>
      <c r="E52" s="68" t="s">
        <v>222</v>
      </c>
      <c r="F52" s="62" t="s">
        <v>77</v>
      </c>
      <c r="G52" s="5" t="s">
        <v>103</v>
      </c>
      <c r="H52" s="67" t="s">
        <v>223</v>
      </c>
      <c r="I52" s="5">
        <v>10426789</v>
      </c>
      <c r="J52" s="5" t="s">
        <v>105</v>
      </c>
      <c r="K52" s="40">
        <v>2.2000000000000002</v>
      </c>
      <c r="L52" s="4">
        <v>162</v>
      </c>
      <c r="M52" s="4">
        <v>86</v>
      </c>
      <c r="N52" s="4">
        <f t="shared" si="1"/>
        <v>248</v>
      </c>
      <c r="O52" s="4">
        <v>162</v>
      </c>
      <c r="P52" s="4">
        <v>86</v>
      </c>
      <c r="Q52" s="4">
        <f t="shared" si="2"/>
        <v>248</v>
      </c>
      <c r="R52" s="87" t="s">
        <v>248</v>
      </c>
      <c r="W52" s="25"/>
    </row>
    <row r="53" spans="1:23" ht="12.75" customHeight="1">
      <c r="A53" s="87">
        <v>49</v>
      </c>
      <c r="B53" s="37" t="s">
        <v>100</v>
      </c>
      <c r="C53" s="67" t="s">
        <v>101</v>
      </c>
      <c r="D53" s="67" t="s">
        <v>224</v>
      </c>
      <c r="E53" s="67"/>
      <c r="F53" s="62" t="s">
        <v>77</v>
      </c>
      <c r="G53" s="5" t="s">
        <v>103</v>
      </c>
      <c r="H53" s="67" t="s">
        <v>225</v>
      </c>
      <c r="I53" s="5">
        <v>30428628</v>
      </c>
      <c r="J53" s="5" t="s">
        <v>105</v>
      </c>
      <c r="K53" s="40">
        <v>3</v>
      </c>
      <c r="L53" s="4">
        <v>629</v>
      </c>
      <c r="M53" s="4">
        <v>2211</v>
      </c>
      <c r="N53" s="4">
        <f t="shared" si="1"/>
        <v>2840</v>
      </c>
      <c r="O53" s="4">
        <v>629</v>
      </c>
      <c r="P53" s="4">
        <v>2211</v>
      </c>
      <c r="Q53" s="4">
        <f t="shared" si="2"/>
        <v>2840</v>
      </c>
      <c r="R53" s="87" t="s">
        <v>248</v>
      </c>
      <c r="W53" s="25"/>
    </row>
    <row r="54" spans="1:23" ht="12.75" customHeight="1">
      <c r="A54" s="87">
        <v>50</v>
      </c>
      <c r="B54" s="37" t="s">
        <v>100</v>
      </c>
      <c r="C54" s="67" t="s">
        <v>101</v>
      </c>
      <c r="D54" s="67" t="s">
        <v>226</v>
      </c>
      <c r="E54" s="67"/>
      <c r="F54" s="62" t="s">
        <v>77</v>
      </c>
      <c r="G54" s="5" t="s">
        <v>103</v>
      </c>
      <c r="H54" s="67" t="s">
        <v>227</v>
      </c>
      <c r="I54" s="5">
        <v>10445790</v>
      </c>
      <c r="J54" s="5" t="s">
        <v>105</v>
      </c>
      <c r="K54" s="40">
        <v>3</v>
      </c>
      <c r="L54" s="4">
        <v>511</v>
      </c>
      <c r="M54" s="4">
        <v>288</v>
      </c>
      <c r="N54" s="4">
        <f t="shared" si="1"/>
        <v>799</v>
      </c>
      <c r="O54" s="4">
        <v>511</v>
      </c>
      <c r="P54" s="4">
        <v>288</v>
      </c>
      <c r="Q54" s="4">
        <f t="shared" si="2"/>
        <v>799</v>
      </c>
      <c r="R54" s="87" t="s">
        <v>248</v>
      </c>
      <c r="W54" s="25"/>
    </row>
    <row r="55" spans="1:23" ht="12.75" customHeight="1">
      <c r="A55" s="87">
        <v>51</v>
      </c>
      <c r="B55" s="37" t="s">
        <v>100</v>
      </c>
      <c r="C55" s="67" t="s">
        <v>101</v>
      </c>
      <c r="D55" s="67" t="s">
        <v>228</v>
      </c>
      <c r="E55" s="67"/>
      <c r="F55" s="62" t="s">
        <v>77</v>
      </c>
      <c r="G55" s="67" t="s">
        <v>103</v>
      </c>
      <c r="H55" s="67" t="s">
        <v>229</v>
      </c>
      <c r="I55" s="5">
        <v>10426797</v>
      </c>
      <c r="J55" s="5" t="s">
        <v>105</v>
      </c>
      <c r="K55" s="40">
        <v>3</v>
      </c>
      <c r="L55" s="4">
        <v>72</v>
      </c>
      <c r="M55" s="4">
        <v>52</v>
      </c>
      <c r="N55" s="4">
        <f t="shared" si="1"/>
        <v>124</v>
      </c>
      <c r="O55" s="4">
        <v>72</v>
      </c>
      <c r="P55" s="4">
        <v>52</v>
      </c>
      <c r="Q55" s="4">
        <f t="shared" si="2"/>
        <v>124</v>
      </c>
      <c r="R55" s="87" t="s">
        <v>248</v>
      </c>
      <c r="W55" s="25"/>
    </row>
    <row r="56" spans="1:23" ht="12.75" customHeight="1">
      <c r="A56" s="87">
        <v>52</v>
      </c>
      <c r="B56" s="37" t="s">
        <v>100</v>
      </c>
      <c r="C56" s="67" t="s">
        <v>101</v>
      </c>
      <c r="D56" s="67" t="s">
        <v>170</v>
      </c>
      <c r="E56" s="67"/>
      <c r="F56" s="62" t="s">
        <v>77</v>
      </c>
      <c r="G56" s="67" t="s">
        <v>103</v>
      </c>
      <c r="H56" s="67" t="s">
        <v>230</v>
      </c>
      <c r="I56" s="5">
        <v>11112108</v>
      </c>
      <c r="J56" s="5" t="s">
        <v>105</v>
      </c>
      <c r="K56" s="40">
        <v>2.5</v>
      </c>
      <c r="L56" s="4">
        <v>175</v>
      </c>
      <c r="M56" s="4">
        <v>503</v>
      </c>
      <c r="N56" s="4">
        <f t="shared" si="1"/>
        <v>678</v>
      </c>
      <c r="O56" s="4">
        <v>175</v>
      </c>
      <c r="P56" s="4">
        <v>503</v>
      </c>
      <c r="Q56" s="4">
        <f t="shared" si="2"/>
        <v>678</v>
      </c>
      <c r="R56" s="87" t="s">
        <v>248</v>
      </c>
      <c r="W56" s="25"/>
    </row>
    <row r="57" spans="1:23" ht="12.75" customHeight="1">
      <c r="A57" s="87">
        <v>53</v>
      </c>
      <c r="B57" s="37" t="s">
        <v>100</v>
      </c>
      <c r="C57" s="67" t="s">
        <v>101</v>
      </c>
      <c r="D57" s="67" t="s">
        <v>170</v>
      </c>
      <c r="E57" s="68"/>
      <c r="F57" s="62" t="s">
        <v>77</v>
      </c>
      <c r="G57" s="67" t="s">
        <v>103</v>
      </c>
      <c r="H57" s="67" t="s">
        <v>231</v>
      </c>
      <c r="I57" s="5">
        <v>11115317</v>
      </c>
      <c r="J57" s="5" t="s">
        <v>43</v>
      </c>
      <c r="K57" s="40">
        <v>1.5</v>
      </c>
      <c r="L57" s="4">
        <v>359</v>
      </c>
      <c r="M57" s="4">
        <v>1092</v>
      </c>
      <c r="N57" s="4">
        <f t="shared" si="1"/>
        <v>1451</v>
      </c>
      <c r="O57" s="4">
        <v>359</v>
      </c>
      <c r="P57" s="4">
        <v>1092</v>
      </c>
      <c r="Q57" s="4">
        <f t="shared" si="2"/>
        <v>1451</v>
      </c>
      <c r="R57" s="87" t="s">
        <v>248</v>
      </c>
      <c r="W57" s="25"/>
    </row>
    <row r="58" spans="1:23" ht="12.75" customHeight="1">
      <c r="A58" s="87">
        <v>54</v>
      </c>
      <c r="B58" s="37" t="s">
        <v>100</v>
      </c>
      <c r="C58" s="67" t="s">
        <v>101</v>
      </c>
      <c r="D58" s="67" t="s">
        <v>232</v>
      </c>
      <c r="E58" s="67"/>
      <c r="F58" s="62" t="s">
        <v>77</v>
      </c>
      <c r="G58" s="5" t="s">
        <v>103</v>
      </c>
      <c r="H58" s="67" t="s">
        <v>233</v>
      </c>
      <c r="I58" s="5">
        <v>11115315</v>
      </c>
      <c r="J58" s="5" t="s">
        <v>43</v>
      </c>
      <c r="K58" s="40">
        <v>1</v>
      </c>
      <c r="L58" s="4">
        <v>300</v>
      </c>
      <c r="M58" s="4">
        <v>600</v>
      </c>
      <c r="N58" s="4">
        <f t="shared" si="1"/>
        <v>900</v>
      </c>
      <c r="O58" s="4">
        <v>300</v>
      </c>
      <c r="P58" s="4">
        <v>600</v>
      </c>
      <c r="Q58" s="4">
        <f t="shared" si="2"/>
        <v>900</v>
      </c>
      <c r="R58" s="87" t="s">
        <v>248</v>
      </c>
      <c r="W58" s="25"/>
    </row>
    <row r="59" spans="1:23" ht="12.75" customHeight="1">
      <c r="A59" s="87">
        <v>55</v>
      </c>
      <c r="B59" s="37" t="s">
        <v>100</v>
      </c>
      <c r="C59" s="67" t="s">
        <v>101</v>
      </c>
      <c r="D59" s="67" t="s">
        <v>234</v>
      </c>
      <c r="E59" s="67"/>
      <c r="F59" s="62" t="s">
        <v>77</v>
      </c>
      <c r="G59" s="5" t="s">
        <v>103</v>
      </c>
      <c r="H59" s="67" t="s">
        <v>235</v>
      </c>
      <c r="I59" s="5">
        <v>10436032</v>
      </c>
      <c r="J59" s="5" t="s">
        <v>105</v>
      </c>
      <c r="K59" s="40">
        <v>1</v>
      </c>
      <c r="L59" s="4">
        <v>300</v>
      </c>
      <c r="M59" s="4">
        <v>600</v>
      </c>
      <c r="N59" s="4">
        <f t="shared" si="1"/>
        <v>900</v>
      </c>
      <c r="O59" s="4">
        <v>300</v>
      </c>
      <c r="P59" s="4">
        <v>600</v>
      </c>
      <c r="Q59" s="4">
        <f t="shared" si="2"/>
        <v>900</v>
      </c>
      <c r="R59" s="87" t="s">
        <v>248</v>
      </c>
      <c r="W59" s="25"/>
    </row>
    <row r="60" spans="1:23" ht="12.75" customHeight="1">
      <c r="A60" s="87">
        <v>56</v>
      </c>
      <c r="B60" s="37" t="s">
        <v>100</v>
      </c>
      <c r="C60" s="67" t="s">
        <v>101</v>
      </c>
      <c r="D60" s="67" t="s">
        <v>184</v>
      </c>
      <c r="E60" s="68" t="s">
        <v>236</v>
      </c>
      <c r="F60" s="62" t="s">
        <v>77</v>
      </c>
      <c r="G60" s="67" t="s">
        <v>103</v>
      </c>
      <c r="H60" s="67" t="s">
        <v>237</v>
      </c>
      <c r="I60" s="72">
        <v>11115465</v>
      </c>
      <c r="J60" s="5" t="s">
        <v>105</v>
      </c>
      <c r="K60" s="40">
        <v>1.5</v>
      </c>
      <c r="L60" s="4">
        <v>50</v>
      </c>
      <c r="M60" s="4">
        <v>1520</v>
      </c>
      <c r="N60" s="4">
        <f t="shared" si="1"/>
        <v>1570</v>
      </c>
      <c r="O60" s="4">
        <v>50</v>
      </c>
      <c r="P60" s="4">
        <v>1520</v>
      </c>
      <c r="Q60" s="4">
        <f t="shared" si="2"/>
        <v>1570</v>
      </c>
      <c r="R60" s="87" t="s">
        <v>248</v>
      </c>
      <c r="W60" s="25"/>
    </row>
    <row r="61" spans="1:23" ht="12.75" customHeight="1">
      <c r="A61" s="87">
        <v>57</v>
      </c>
      <c r="B61" s="37" t="s">
        <v>100</v>
      </c>
      <c r="C61" s="67" t="s">
        <v>101</v>
      </c>
      <c r="D61" s="67" t="s">
        <v>133</v>
      </c>
      <c r="E61" s="67" t="s">
        <v>238</v>
      </c>
      <c r="F61" s="62" t="s">
        <v>77</v>
      </c>
      <c r="G61" s="5" t="s">
        <v>103</v>
      </c>
      <c r="H61" s="67" t="s">
        <v>239</v>
      </c>
      <c r="I61" s="72">
        <v>11072546</v>
      </c>
      <c r="J61" s="5" t="s">
        <v>105</v>
      </c>
      <c r="K61" s="40">
        <v>3.5</v>
      </c>
      <c r="L61" s="4">
        <v>1584</v>
      </c>
      <c r="M61" s="4">
        <v>3192</v>
      </c>
      <c r="N61" s="4">
        <f t="shared" si="1"/>
        <v>4776</v>
      </c>
      <c r="O61" s="4">
        <v>1584</v>
      </c>
      <c r="P61" s="4">
        <v>3192</v>
      </c>
      <c r="Q61" s="4">
        <f t="shared" si="2"/>
        <v>4776</v>
      </c>
      <c r="R61" s="87" t="s">
        <v>248</v>
      </c>
      <c r="W61" s="25"/>
    </row>
    <row r="62" spans="1:23" ht="12.75" customHeight="1">
      <c r="A62" s="87">
        <v>58</v>
      </c>
      <c r="B62" s="37" t="s">
        <v>100</v>
      </c>
      <c r="C62" s="67" t="s">
        <v>101</v>
      </c>
      <c r="D62" s="67" t="s">
        <v>103</v>
      </c>
      <c r="E62" s="67"/>
      <c r="F62" s="62" t="s">
        <v>77</v>
      </c>
      <c r="G62" s="5" t="s">
        <v>103</v>
      </c>
      <c r="H62" s="67" t="s">
        <v>240</v>
      </c>
      <c r="I62" s="72">
        <v>30102034</v>
      </c>
      <c r="J62" s="5" t="s">
        <v>105</v>
      </c>
      <c r="K62" s="40">
        <v>6.5</v>
      </c>
      <c r="L62" s="4">
        <v>210</v>
      </c>
      <c r="M62" s="4">
        <v>210</v>
      </c>
      <c r="N62" s="4">
        <f t="shared" si="1"/>
        <v>420</v>
      </c>
      <c r="O62" s="4">
        <v>210</v>
      </c>
      <c r="P62" s="4">
        <v>210</v>
      </c>
      <c r="Q62" s="4">
        <f t="shared" si="2"/>
        <v>420</v>
      </c>
      <c r="R62" s="87" t="s">
        <v>248</v>
      </c>
      <c r="W62" s="25"/>
    </row>
    <row r="63" spans="1:23" ht="12.75" customHeight="1">
      <c r="A63" s="87">
        <v>59</v>
      </c>
      <c r="B63" s="37" t="s">
        <v>100</v>
      </c>
      <c r="C63" s="67" t="s">
        <v>101</v>
      </c>
      <c r="D63" s="67" t="s">
        <v>76</v>
      </c>
      <c r="E63" s="67" t="s">
        <v>241</v>
      </c>
      <c r="F63" s="62" t="s">
        <v>77</v>
      </c>
      <c r="G63" s="5" t="s">
        <v>103</v>
      </c>
      <c r="H63" s="67" t="s">
        <v>242</v>
      </c>
      <c r="I63" s="72">
        <v>11016378</v>
      </c>
      <c r="J63" s="5" t="s">
        <v>105</v>
      </c>
      <c r="K63" s="40">
        <v>2</v>
      </c>
      <c r="L63" s="4">
        <v>80</v>
      </c>
      <c r="M63" s="4">
        <v>160</v>
      </c>
      <c r="N63" s="4">
        <f t="shared" si="1"/>
        <v>240</v>
      </c>
      <c r="O63" s="4">
        <v>80</v>
      </c>
      <c r="P63" s="4">
        <v>160</v>
      </c>
      <c r="Q63" s="4">
        <f t="shared" si="2"/>
        <v>240</v>
      </c>
      <c r="R63" s="87" t="s">
        <v>248</v>
      </c>
      <c r="W63" s="25"/>
    </row>
    <row r="64" spans="1:23" ht="12.75" customHeight="1">
      <c r="A64" s="87">
        <v>60</v>
      </c>
      <c r="B64" s="37" t="s">
        <v>100</v>
      </c>
      <c r="C64" s="67" t="s">
        <v>101</v>
      </c>
      <c r="D64" s="67" t="s">
        <v>243</v>
      </c>
      <c r="E64" s="68" t="s">
        <v>78</v>
      </c>
      <c r="F64" s="62" t="s">
        <v>77</v>
      </c>
      <c r="G64" s="67" t="s">
        <v>103</v>
      </c>
      <c r="H64" s="67" t="s">
        <v>244</v>
      </c>
      <c r="I64" s="72">
        <v>11016382</v>
      </c>
      <c r="J64" s="5" t="s">
        <v>105</v>
      </c>
      <c r="K64" s="40">
        <v>2</v>
      </c>
      <c r="L64" s="4">
        <v>80</v>
      </c>
      <c r="M64" s="4">
        <v>160</v>
      </c>
      <c r="N64" s="4">
        <f t="shared" si="1"/>
        <v>240</v>
      </c>
      <c r="O64" s="4">
        <v>80</v>
      </c>
      <c r="P64" s="4">
        <v>160</v>
      </c>
      <c r="Q64" s="4">
        <f t="shared" si="2"/>
        <v>240</v>
      </c>
      <c r="R64" s="87" t="s">
        <v>248</v>
      </c>
      <c r="W64" s="25"/>
    </row>
    <row r="65" spans="1:23" ht="12.75" customHeight="1">
      <c r="A65" s="87">
        <v>61</v>
      </c>
      <c r="B65" s="37" t="s">
        <v>100</v>
      </c>
      <c r="C65" s="67" t="s">
        <v>101</v>
      </c>
      <c r="D65" s="67" t="s">
        <v>184</v>
      </c>
      <c r="E65" s="68" t="s">
        <v>245</v>
      </c>
      <c r="F65" s="62" t="s">
        <v>77</v>
      </c>
      <c r="G65" s="5" t="s">
        <v>103</v>
      </c>
      <c r="H65" s="67" t="s">
        <v>246</v>
      </c>
      <c r="I65" s="72">
        <v>11016379</v>
      </c>
      <c r="J65" s="5" t="s">
        <v>105</v>
      </c>
      <c r="K65" s="40">
        <v>2</v>
      </c>
      <c r="L65" s="4">
        <v>80</v>
      </c>
      <c r="M65" s="4">
        <v>160</v>
      </c>
      <c r="N65" s="4">
        <f t="shared" si="1"/>
        <v>240</v>
      </c>
      <c r="O65" s="4">
        <v>80</v>
      </c>
      <c r="P65" s="4">
        <v>160</v>
      </c>
      <c r="Q65" s="4">
        <f t="shared" si="2"/>
        <v>240</v>
      </c>
      <c r="R65" s="87" t="s">
        <v>248</v>
      </c>
      <c r="W65" s="25"/>
    </row>
    <row r="66" spans="1:23" ht="12.75" customHeight="1">
      <c r="A66" s="156"/>
      <c r="B66" s="157"/>
      <c r="C66" s="157"/>
      <c r="D66" s="157"/>
      <c r="E66" s="157"/>
      <c r="F66" s="157"/>
      <c r="G66" s="157"/>
      <c r="H66" s="157"/>
      <c r="I66" s="157"/>
      <c r="J66" s="157"/>
      <c r="K66" s="158"/>
      <c r="L66" s="100">
        <f t="shared" ref="L66:Q66" si="5">SUM(L5:L65)</f>
        <v>46650</v>
      </c>
      <c r="M66" s="100">
        <f t="shared" si="5"/>
        <v>56164</v>
      </c>
      <c r="N66" s="100">
        <f t="shared" si="5"/>
        <v>102814</v>
      </c>
      <c r="O66" s="100">
        <f t="shared" si="5"/>
        <v>46650</v>
      </c>
      <c r="P66" s="100">
        <f t="shared" si="5"/>
        <v>56164</v>
      </c>
      <c r="Q66" s="100">
        <f t="shared" si="5"/>
        <v>102814</v>
      </c>
    </row>
    <row r="67" spans="1:23" ht="36" customHeight="1">
      <c r="A67" s="161"/>
      <c r="B67" s="161"/>
      <c r="C67" s="161"/>
      <c r="D67" s="161"/>
      <c r="E67" s="161"/>
      <c r="F67" s="161"/>
      <c r="G67" s="161"/>
      <c r="H67" s="161"/>
      <c r="I67" s="161"/>
      <c r="J67" s="161"/>
      <c r="K67" s="161"/>
      <c r="L67" s="161"/>
      <c r="M67" s="161"/>
      <c r="N67" s="161"/>
      <c r="O67" s="161"/>
      <c r="P67" s="161"/>
      <c r="Q67" s="161"/>
      <c r="R67" s="161"/>
    </row>
    <row r="68" spans="1:23" ht="31.5" customHeight="1">
      <c r="A68" s="57" t="s">
        <v>17</v>
      </c>
      <c r="B68" s="152" t="s">
        <v>585</v>
      </c>
      <c r="C68" s="153"/>
      <c r="D68" s="153"/>
      <c r="E68" s="153"/>
      <c r="F68" s="153"/>
      <c r="G68" s="153"/>
      <c r="H68" s="153"/>
      <c r="I68" s="153"/>
      <c r="J68" s="153"/>
      <c r="K68" s="154"/>
      <c r="L68" s="155" t="s">
        <v>70</v>
      </c>
      <c r="M68" s="155"/>
      <c r="N68" s="155"/>
      <c r="O68" s="155" t="s">
        <v>54</v>
      </c>
      <c r="P68" s="155"/>
      <c r="Q68" s="155"/>
      <c r="R68" s="150" t="s">
        <v>20</v>
      </c>
    </row>
    <row r="69" spans="1:23" ht="42" customHeight="1">
      <c r="A69" s="75" t="s">
        <v>7</v>
      </c>
      <c r="B69" s="98" t="s">
        <v>29</v>
      </c>
      <c r="C69" s="98" t="s">
        <v>4</v>
      </c>
      <c r="D69" s="81" t="s">
        <v>5</v>
      </c>
      <c r="E69" s="81" t="s">
        <v>6</v>
      </c>
      <c r="F69" s="81" t="s">
        <v>8</v>
      </c>
      <c r="G69" s="81" t="s">
        <v>9</v>
      </c>
      <c r="H69" s="81" t="s">
        <v>22</v>
      </c>
      <c r="I69" s="81" t="s">
        <v>10</v>
      </c>
      <c r="J69" s="81" t="s">
        <v>11</v>
      </c>
      <c r="K69" s="75" t="s">
        <v>12</v>
      </c>
      <c r="L69" s="99" t="s">
        <v>13</v>
      </c>
      <c r="M69" s="75" t="s">
        <v>14</v>
      </c>
      <c r="N69" s="75" t="s">
        <v>15</v>
      </c>
      <c r="O69" s="99" t="s">
        <v>13</v>
      </c>
      <c r="P69" s="75" t="s">
        <v>14</v>
      </c>
      <c r="Q69" s="75" t="s">
        <v>3</v>
      </c>
      <c r="R69" s="151"/>
    </row>
    <row r="70" spans="1:23" ht="12.75" customHeight="1">
      <c r="A70" s="87">
        <v>1</v>
      </c>
      <c r="B70" s="5" t="s">
        <v>478</v>
      </c>
      <c r="C70" s="5" t="s">
        <v>101</v>
      </c>
      <c r="D70" s="5" t="s">
        <v>479</v>
      </c>
      <c r="E70" s="5">
        <v>30</v>
      </c>
      <c r="F70" s="5" t="s">
        <v>480</v>
      </c>
      <c r="G70" s="5" t="s">
        <v>479</v>
      </c>
      <c r="H70" s="5" t="s">
        <v>481</v>
      </c>
      <c r="I70" s="5">
        <v>15293197</v>
      </c>
      <c r="J70" s="5" t="s">
        <v>482</v>
      </c>
      <c r="K70" s="69">
        <v>3</v>
      </c>
      <c r="L70" s="4">
        <v>2391</v>
      </c>
      <c r="M70" s="4">
        <v>0</v>
      </c>
      <c r="N70" s="4">
        <f t="shared" ref="N70:N138" si="6">L70+M70</f>
        <v>2391</v>
      </c>
      <c r="O70" s="4">
        <v>2391</v>
      </c>
      <c r="P70" s="4">
        <v>0</v>
      </c>
      <c r="Q70" s="4">
        <f t="shared" ref="Q70:Q138" si="7">O70+P70</f>
        <v>2391</v>
      </c>
      <c r="R70" s="87" t="s">
        <v>46</v>
      </c>
      <c r="S70" s="12"/>
      <c r="T70" s="7"/>
    </row>
    <row r="71" spans="1:23" ht="12.75" customHeight="1">
      <c r="A71" s="87">
        <v>2</v>
      </c>
      <c r="B71" s="5" t="s">
        <v>478</v>
      </c>
      <c r="C71" s="5" t="s">
        <v>101</v>
      </c>
      <c r="D71" s="5" t="s">
        <v>483</v>
      </c>
      <c r="E71" s="5">
        <v>1</v>
      </c>
      <c r="F71" s="5" t="s">
        <v>480</v>
      </c>
      <c r="G71" s="5" t="s">
        <v>483</v>
      </c>
      <c r="H71" s="5" t="s">
        <v>484</v>
      </c>
      <c r="I71" s="5">
        <v>27131686</v>
      </c>
      <c r="J71" s="5" t="s">
        <v>482</v>
      </c>
      <c r="K71" s="69">
        <v>4</v>
      </c>
      <c r="L71" s="4">
        <v>1990</v>
      </c>
      <c r="M71" s="4">
        <v>0</v>
      </c>
      <c r="N71" s="4">
        <f t="shared" si="6"/>
        <v>1990</v>
      </c>
      <c r="O71" s="4">
        <v>1990</v>
      </c>
      <c r="P71" s="4">
        <v>0</v>
      </c>
      <c r="Q71" s="4">
        <f t="shared" si="7"/>
        <v>1990</v>
      </c>
      <c r="R71" s="87" t="s">
        <v>46</v>
      </c>
      <c r="S71" s="12"/>
      <c r="T71" s="7"/>
    </row>
    <row r="72" spans="1:23" ht="12.75" customHeight="1">
      <c r="A72" s="87">
        <v>3</v>
      </c>
      <c r="B72" s="5" t="s">
        <v>478</v>
      </c>
      <c r="C72" s="5" t="s">
        <v>101</v>
      </c>
      <c r="D72" s="5" t="s">
        <v>483</v>
      </c>
      <c r="E72" s="5"/>
      <c r="F72" s="5" t="s">
        <v>480</v>
      </c>
      <c r="G72" s="5" t="s">
        <v>483</v>
      </c>
      <c r="H72" s="5" t="s">
        <v>485</v>
      </c>
      <c r="I72" s="5">
        <v>26983507</v>
      </c>
      <c r="J72" s="5" t="s">
        <v>482</v>
      </c>
      <c r="K72" s="69">
        <v>4</v>
      </c>
      <c r="L72" s="4">
        <v>1287</v>
      </c>
      <c r="M72" s="4">
        <v>0</v>
      </c>
      <c r="N72" s="4">
        <f t="shared" si="6"/>
        <v>1287</v>
      </c>
      <c r="O72" s="4">
        <v>1287</v>
      </c>
      <c r="P72" s="4">
        <v>0</v>
      </c>
      <c r="Q72" s="4">
        <f t="shared" si="7"/>
        <v>1287</v>
      </c>
      <c r="R72" s="87" t="s">
        <v>46</v>
      </c>
      <c r="S72" s="12"/>
      <c r="T72" s="7"/>
    </row>
    <row r="73" spans="1:23" ht="12.75" customHeight="1">
      <c r="A73" s="87">
        <v>4</v>
      </c>
      <c r="B73" s="5" t="s">
        <v>478</v>
      </c>
      <c r="C73" s="5" t="s">
        <v>101</v>
      </c>
      <c r="D73" s="5" t="s">
        <v>486</v>
      </c>
      <c r="E73" s="5">
        <v>39</v>
      </c>
      <c r="F73" s="5" t="s">
        <v>480</v>
      </c>
      <c r="G73" s="5" t="s">
        <v>486</v>
      </c>
      <c r="H73" s="5" t="s">
        <v>487</v>
      </c>
      <c r="I73" s="5">
        <v>83178820</v>
      </c>
      <c r="J73" s="5" t="s">
        <v>482</v>
      </c>
      <c r="K73" s="69">
        <v>3</v>
      </c>
      <c r="L73" s="4">
        <v>1036</v>
      </c>
      <c r="M73" s="4">
        <v>0</v>
      </c>
      <c r="N73" s="4">
        <f t="shared" si="6"/>
        <v>1036</v>
      </c>
      <c r="O73" s="4">
        <v>1036</v>
      </c>
      <c r="P73" s="4">
        <v>0</v>
      </c>
      <c r="Q73" s="4">
        <f t="shared" si="7"/>
        <v>1036</v>
      </c>
      <c r="R73" s="87" t="s">
        <v>46</v>
      </c>
      <c r="S73" s="12"/>
      <c r="T73" s="7"/>
    </row>
    <row r="74" spans="1:23" ht="12.75" customHeight="1">
      <c r="A74" s="87">
        <v>5</v>
      </c>
      <c r="B74" s="5" t="s">
        <v>478</v>
      </c>
      <c r="C74" s="5" t="s">
        <v>101</v>
      </c>
      <c r="D74" s="5" t="s">
        <v>486</v>
      </c>
      <c r="E74" s="5"/>
      <c r="F74" s="5" t="s">
        <v>480</v>
      </c>
      <c r="G74" s="5" t="s">
        <v>486</v>
      </c>
      <c r="H74" s="5" t="s">
        <v>488</v>
      </c>
      <c r="I74" s="5">
        <v>83178924</v>
      </c>
      <c r="J74" s="5" t="s">
        <v>482</v>
      </c>
      <c r="K74" s="69">
        <v>4</v>
      </c>
      <c r="L74" s="4">
        <v>2158</v>
      </c>
      <c r="M74" s="4">
        <v>0</v>
      </c>
      <c r="N74" s="4">
        <f t="shared" si="6"/>
        <v>2158</v>
      </c>
      <c r="O74" s="4">
        <v>2158</v>
      </c>
      <c r="P74" s="4">
        <v>0</v>
      </c>
      <c r="Q74" s="4">
        <f t="shared" si="7"/>
        <v>2158</v>
      </c>
      <c r="R74" s="87" t="s">
        <v>46</v>
      </c>
      <c r="S74" s="12"/>
      <c r="T74" s="7"/>
    </row>
    <row r="75" spans="1:23" ht="12" customHeight="1">
      <c r="A75" s="87">
        <v>6</v>
      </c>
      <c r="B75" s="5" t="s">
        <v>478</v>
      </c>
      <c r="C75" s="5" t="s">
        <v>101</v>
      </c>
      <c r="D75" s="5" t="s">
        <v>489</v>
      </c>
      <c r="E75" s="5"/>
      <c r="F75" s="5" t="s">
        <v>480</v>
      </c>
      <c r="G75" s="5" t="s">
        <v>489</v>
      </c>
      <c r="H75" s="5" t="s">
        <v>490</v>
      </c>
      <c r="I75" s="5">
        <v>23860416</v>
      </c>
      <c r="J75" s="5" t="s">
        <v>482</v>
      </c>
      <c r="K75" s="69">
        <v>2</v>
      </c>
      <c r="L75" s="4">
        <v>4290</v>
      </c>
      <c r="M75" s="4">
        <v>0</v>
      </c>
      <c r="N75" s="4">
        <f t="shared" si="6"/>
        <v>4290</v>
      </c>
      <c r="O75" s="4">
        <v>4290</v>
      </c>
      <c r="P75" s="4">
        <v>0</v>
      </c>
      <c r="Q75" s="4">
        <f t="shared" si="7"/>
        <v>4290</v>
      </c>
      <c r="R75" s="87" t="s">
        <v>46</v>
      </c>
      <c r="S75" s="12"/>
      <c r="T75" s="7"/>
    </row>
    <row r="76" spans="1:23" ht="12.75" customHeight="1">
      <c r="A76" s="87">
        <v>7</v>
      </c>
      <c r="B76" s="5" t="s">
        <v>478</v>
      </c>
      <c r="C76" s="5" t="s">
        <v>101</v>
      </c>
      <c r="D76" s="5" t="s">
        <v>489</v>
      </c>
      <c r="E76" s="5"/>
      <c r="F76" s="5" t="s">
        <v>480</v>
      </c>
      <c r="G76" s="5" t="s">
        <v>489</v>
      </c>
      <c r="H76" s="5" t="s">
        <v>491</v>
      </c>
      <c r="I76" s="5">
        <v>83178667</v>
      </c>
      <c r="J76" s="5" t="s">
        <v>482</v>
      </c>
      <c r="K76" s="69">
        <v>3</v>
      </c>
      <c r="L76" s="4">
        <v>5880</v>
      </c>
      <c r="M76" s="4">
        <v>0</v>
      </c>
      <c r="N76" s="4">
        <f t="shared" si="6"/>
        <v>5880</v>
      </c>
      <c r="O76" s="4">
        <v>5880</v>
      </c>
      <c r="P76" s="4">
        <v>0</v>
      </c>
      <c r="Q76" s="4">
        <f t="shared" si="7"/>
        <v>5880</v>
      </c>
      <c r="R76" s="87" t="s">
        <v>46</v>
      </c>
      <c r="S76" s="12"/>
      <c r="T76" s="7"/>
    </row>
    <row r="77" spans="1:23" ht="12.75" customHeight="1">
      <c r="A77" s="87">
        <v>8</v>
      </c>
      <c r="B77" s="5" t="s">
        <v>478</v>
      </c>
      <c r="C77" s="5" t="s">
        <v>101</v>
      </c>
      <c r="D77" s="5" t="s">
        <v>492</v>
      </c>
      <c r="E77" s="5"/>
      <c r="F77" s="5" t="s">
        <v>480</v>
      </c>
      <c r="G77" s="5" t="s">
        <v>492</v>
      </c>
      <c r="H77" s="5" t="s">
        <v>493</v>
      </c>
      <c r="I77" s="5">
        <v>22998940</v>
      </c>
      <c r="J77" s="5" t="s">
        <v>482</v>
      </c>
      <c r="K77" s="69">
        <v>2</v>
      </c>
      <c r="L77" s="4">
        <v>4753</v>
      </c>
      <c r="M77" s="4">
        <v>0</v>
      </c>
      <c r="N77" s="4">
        <f t="shared" si="6"/>
        <v>4753</v>
      </c>
      <c r="O77" s="4">
        <v>4753</v>
      </c>
      <c r="P77" s="4">
        <v>0</v>
      </c>
      <c r="Q77" s="4">
        <f t="shared" si="7"/>
        <v>4753</v>
      </c>
      <c r="R77" s="87" t="s">
        <v>46</v>
      </c>
      <c r="S77" s="12"/>
      <c r="T77" s="7"/>
    </row>
    <row r="78" spans="1:23" ht="12.75" customHeight="1">
      <c r="A78" s="87">
        <v>9</v>
      </c>
      <c r="B78" s="5" t="s">
        <v>478</v>
      </c>
      <c r="C78" s="5" t="s">
        <v>101</v>
      </c>
      <c r="D78" s="5" t="s">
        <v>492</v>
      </c>
      <c r="E78" s="5"/>
      <c r="F78" s="5" t="s">
        <v>480</v>
      </c>
      <c r="G78" s="5" t="s">
        <v>492</v>
      </c>
      <c r="H78" s="5" t="s">
        <v>494</v>
      </c>
      <c r="I78" s="5">
        <v>83178678</v>
      </c>
      <c r="J78" s="5" t="s">
        <v>482</v>
      </c>
      <c r="K78" s="69">
        <v>3</v>
      </c>
      <c r="L78" s="4">
        <v>2913</v>
      </c>
      <c r="M78" s="4">
        <v>0</v>
      </c>
      <c r="N78" s="4">
        <f t="shared" si="6"/>
        <v>2913</v>
      </c>
      <c r="O78" s="4">
        <v>2913</v>
      </c>
      <c r="P78" s="4">
        <v>0</v>
      </c>
      <c r="Q78" s="4">
        <f t="shared" si="7"/>
        <v>2913</v>
      </c>
      <c r="R78" s="87" t="s">
        <v>46</v>
      </c>
      <c r="S78" s="12"/>
      <c r="T78" s="7"/>
    </row>
    <row r="79" spans="1:23" ht="12.75" customHeight="1">
      <c r="A79" s="87">
        <v>10</v>
      </c>
      <c r="B79" s="5" t="s">
        <v>478</v>
      </c>
      <c r="C79" s="5" t="s">
        <v>101</v>
      </c>
      <c r="D79" s="5" t="s">
        <v>495</v>
      </c>
      <c r="E79" s="5"/>
      <c r="F79" s="5" t="s">
        <v>480</v>
      </c>
      <c r="G79" s="5" t="s">
        <v>495</v>
      </c>
      <c r="H79" s="5" t="s">
        <v>496</v>
      </c>
      <c r="I79" s="5">
        <v>83178698</v>
      </c>
      <c r="J79" s="5" t="s">
        <v>482</v>
      </c>
      <c r="K79" s="69">
        <v>3</v>
      </c>
      <c r="L79" s="4">
        <v>2259</v>
      </c>
      <c r="M79" s="4">
        <v>0</v>
      </c>
      <c r="N79" s="4">
        <f t="shared" si="6"/>
        <v>2259</v>
      </c>
      <c r="O79" s="4">
        <v>2259</v>
      </c>
      <c r="P79" s="4">
        <v>0</v>
      </c>
      <c r="Q79" s="4">
        <f t="shared" si="7"/>
        <v>2259</v>
      </c>
      <c r="R79" s="87" t="s">
        <v>46</v>
      </c>
      <c r="S79" s="12"/>
      <c r="T79" s="7"/>
    </row>
    <row r="80" spans="1:23" ht="12.75" customHeight="1">
      <c r="A80" s="87">
        <v>11</v>
      </c>
      <c r="B80" s="5" t="s">
        <v>478</v>
      </c>
      <c r="C80" s="5" t="s">
        <v>101</v>
      </c>
      <c r="D80" s="5" t="s">
        <v>497</v>
      </c>
      <c r="E80" s="5"/>
      <c r="F80" s="5" t="s">
        <v>480</v>
      </c>
      <c r="G80" s="5" t="s">
        <v>497</v>
      </c>
      <c r="H80" s="5" t="s">
        <v>498</v>
      </c>
      <c r="I80" s="5">
        <v>83178681</v>
      </c>
      <c r="J80" s="5" t="s">
        <v>482</v>
      </c>
      <c r="K80" s="69">
        <v>3</v>
      </c>
      <c r="L80" s="4">
        <v>2808</v>
      </c>
      <c r="M80" s="4">
        <v>0</v>
      </c>
      <c r="N80" s="4">
        <f t="shared" si="6"/>
        <v>2808</v>
      </c>
      <c r="O80" s="4">
        <v>2808</v>
      </c>
      <c r="P80" s="4">
        <v>0</v>
      </c>
      <c r="Q80" s="4">
        <f t="shared" si="7"/>
        <v>2808</v>
      </c>
      <c r="R80" s="87" t="s">
        <v>46</v>
      </c>
      <c r="S80" s="12"/>
      <c r="T80" s="7"/>
    </row>
    <row r="81" spans="1:20" ht="12.75" customHeight="1">
      <c r="A81" s="87">
        <v>12</v>
      </c>
      <c r="B81" s="5" t="s">
        <v>478</v>
      </c>
      <c r="C81" s="5" t="s">
        <v>101</v>
      </c>
      <c r="D81" s="5" t="s">
        <v>497</v>
      </c>
      <c r="E81" s="5"/>
      <c r="F81" s="5" t="s">
        <v>480</v>
      </c>
      <c r="G81" s="5" t="s">
        <v>497</v>
      </c>
      <c r="H81" s="5" t="s">
        <v>499</v>
      </c>
      <c r="I81" s="5">
        <v>21946</v>
      </c>
      <c r="J81" s="5" t="s">
        <v>482</v>
      </c>
      <c r="K81" s="69">
        <v>2</v>
      </c>
      <c r="L81" s="4">
        <v>1986</v>
      </c>
      <c r="M81" s="4">
        <v>0</v>
      </c>
      <c r="N81" s="4">
        <f t="shared" si="6"/>
        <v>1986</v>
      </c>
      <c r="O81" s="4">
        <v>1986</v>
      </c>
      <c r="P81" s="4">
        <v>0</v>
      </c>
      <c r="Q81" s="4">
        <f t="shared" si="7"/>
        <v>1986</v>
      </c>
      <c r="R81" s="87" t="s">
        <v>46</v>
      </c>
      <c r="S81" s="12"/>
      <c r="T81" s="7"/>
    </row>
    <row r="82" spans="1:20" ht="12.75" customHeight="1">
      <c r="A82" s="87">
        <v>13</v>
      </c>
      <c r="B82" s="5" t="s">
        <v>478</v>
      </c>
      <c r="C82" s="5" t="s">
        <v>101</v>
      </c>
      <c r="D82" s="5" t="s">
        <v>497</v>
      </c>
      <c r="E82" s="5"/>
      <c r="F82" s="5" t="s">
        <v>480</v>
      </c>
      <c r="G82" s="5" t="s">
        <v>497</v>
      </c>
      <c r="H82" s="5" t="s">
        <v>500</v>
      </c>
      <c r="I82" s="5">
        <v>83178668</v>
      </c>
      <c r="J82" s="5" t="s">
        <v>42</v>
      </c>
      <c r="K82" s="69">
        <v>3</v>
      </c>
      <c r="L82" s="4">
        <v>2097</v>
      </c>
      <c r="M82" s="4">
        <v>0</v>
      </c>
      <c r="N82" s="4">
        <f t="shared" si="6"/>
        <v>2097</v>
      </c>
      <c r="O82" s="4">
        <v>2097</v>
      </c>
      <c r="P82" s="4">
        <v>0</v>
      </c>
      <c r="Q82" s="4">
        <f t="shared" si="7"/>
        <v>2097</v>
      </c>
      <c r="R82" s="87" t="s">
        <v>46</v>
      </c>
      <c r="S82" s="12"/>
      <c r="T82" s="7"/>
    </row>
    <row r="83" spans="1:20" ht="12.75" customHeight="1">
      <c r="A83" s="87">
        <v>14</v>
      </c>
      <c r="B83" s="5" t="s">
        <v>478</v>
      </c>
      <c r="C83" s="5" t="s">
        <v>101</v>
      </c>
      <c r="D83" s="5" t="s">
        <v>501</v>
      </c>
      <c r="E83" s="5"/>
      <c r="F83" s="5" t="s">
        <v>480</v>
      </c>
      <c r="G83" s="5" t="s">
        <v>501</v>
      </c>
      <c r="H83" s="5" t="s">
        <v>502</v>
      </c>
      <c r="I83" s="5">
        <v>21826</v>
      </c>
      <c r="J83" s="5" t="s">
        <v>482</v>
      </c>
      <c r="K83" s="69">
        <v>3</v>
      </c>
      <c r="L83" s="4">
        <v>2032</v>
      </c>
      <c r="M83" s="4">
        <v>0</v>
      </c>
      <c r="N83" s="4">
        <f t="shared" si="6"/>
        <v>2032</v>
      </c>
      <c r="O83" s="4">
        <v>2032</v>
      </c>
      <c r="P83" s="4">
        <v>0</v>
      </c>
      <c r="Q83" s="4">
        <f t="shared" si="7"/>
        <v>2032</v>
      </c>
      <c r="R83" s="87" t="s">
        <v>46</v>
      </c>
      <c r="S83" s="12"/>
      <c r="T83" s="7"/>
    </row>
    <row r="84" spans="1:20" ht="12.75" customHeight="1">
      <c r="A84" s="87">
        <v>15</v>
      </c>
      <c r="B84" s="5" t="s">
        <v>478</v>
      </c>
      <c r="C84" s="5" t="s">
        <v>101</v>
      </c>
      <c r="D84" s="5" t="s">
        <v>503</v>
      </c>
      <c r="E84" s="5"/>
      <c r="F84" s="5" t="s">
        <v>480</v>
      </c>
      <c r="G84" s="5" t="s">
        <v>503</v>
      </c>
      <c r="H84" s="5" t="s">
        <v>504</v>
      </c>
      <c r="I84" s="5">
        <v>26982084</v>
      </c>
      <c r="J84" s="5" t="s">
        <v>482</v>
      </c>
      <c r="K84" s="69">
        <v>1</v>
      </c>
      <c r="L84" s="4">
        <v>2884</v>
      </c>
      <c r="M84" s="4">
        <v>0</v>
      </c>
      <c r="N84" s="4">
        <f t="shared" si="6"/>
        <v>2884</v>
      </c>
      <c r="O84" s="4">
        <v>2884</v>
      </c>
      <c r="P84" s="4">
        <v>0</v>
      </c>
      <c r="Q84" s="4">
        <f t="shared" si="7"/>
        <v>2884</v>
      </c>
      <c r="R84" s="87" t="s">
        <v>46</v>
      </c>
      <c r="S84" s="12"/>
      <c r="T84" s="7"/>
    </row>
    <row r="85" spans="1:20" ht="12.75" customHeight="1">
      <c r="A85" s="87">
        <v>16</v>
      </c>
      <c r="B85" s="5" t="s">
        <v>478</v>
      </c>
      <c r="C85" s="5" t="s">
        <v>101</v>
      </c>
      <c r="D85" s="5" t="s">
        <v>505</v>
      </c>
      <c r="E85" s="5">
        <v>1</v>
      </c>
      <c r="F85" s="5" t="s">
        <v>480</v>
      </c>
      <c r="G85" s="5" t="s">
        <v>505</v>
      </c>
      <c r="H85" s="5" t="s">
        <v>506</v>
      </c>
      <c r="I85" s="5">
        <v>37621</v>
      </c>
      <c r="J85" s="5" t="s">
        <v>482</v>
      </c>
      <c r="K85" s="69">
        <v>1</v>
      </c>
      <c r="L85" s="4">
        <v>2744</v>
      </c>
      <c r="M85" s="4">
        <v>0</v>
      </c>
      <c r="N85" s="4">
        <f t="shared" si="6"/>
        <v>2744</v>
      </c>
      <c r="O85" s="4">
        <v>2744</v>
      </c>
      <c r="P85" s="4">
        <v>0</v>
      </c>
      <c r="Q85" s="4">
        <f t="shared" si="7"/>
        <v>2744</v>
      </c>
      <c r="R85" s="87" t="s">
        <v>46</v>
      </c>
      <c r="S85" s="12"/>
      <c r="T85" s="7"/>
    </row>
    <row r="86" spans="1:20" ht="12.75" customHeight="1">
      <c r="A86" s="87">
        <v>17</v>
      </c>
      <c r="B86" s="5" t="s">
        <v>478</v>
      </c>
      <c r="C86" s="5" t="s">
        <v>101</v>
      </c>
      <c r="D86" s="5" t="s">
        <v>503</v>
      </c>
      <c r="E86" s="5">
        <v>3</v>
      </c>
      <c r="F86" s="5" t="s">
        <v>480</v>
      </c>
      <c r="G86" s="5" t="s">
        <v>503</v>
      </c>
      <c r="H86" s="5" t="s">
        <v>507</v>
      </c>
      <c r="I86" s="5">
        <v>27526294</v>
      </c>
      <c r="J86" s="5" t="s">
        <v>482</v>
      </c>
      <c r="K86" s="69">
        <v>1</v>
      </c>
      <c r="L86" s="4">
        <v>1566</v>
      </c>
      <c r="M86" s="4">
        <v>0</v>
      </c>
      <c r="N86" s="4">
        <f t="shared" si="6"/>
        <v>1566</v>
      </c>
      <c r="O86" s="4">
        <v>1566</v>
      </c>
      <c r="P86" s="4">
        <v>0</v>
      </c>
      <c r="Q86" s="4">
        <f t="shared" si="7"/>
        <v>1566</v>
      </c>
      <c r="R86" s="87" t="s">
        <v>46</v>
      </c>
      <c r="S86" s="12"/>
      <c r="T86" s="7"/>
    </row>
    <row r="87" spans="1:20" ht="12.75" customHeight="1">
      <c r="A87" s="87">
        <v>18</v>
      </c>
      <c r="B87" s="5" t="s">
        <v>478</v>
      </c>
      <c r="C87" s="5" t="s">
        <v>101</v>
      </c>
      <c r="D87" s="5" t="s">
        <v>508</v>
      </c>
      <c r="E87" s="5">
        <v>14</v>
      </c>
      <c r="F87" s="5" t="s">
        <v>480</v>
      </c>
      <c r="G87" s="5" t="s">
        <v>508</v>
      </c>
      <c r="H87" s="5" t="s">
        <v>509</v>
      </c>
      <c r="I87" s="5">
        <v>25348423</v>
      </c>
      <c r="J87" s="5" t="s">
        <v>482</v>
      </c>
      <c r="K87" s="69">
        <v>3</v>
      </c>
      <c r="L87" s="4">
        <v>1284</v>
      </c>
      <c r="M87" s="4">
        <v>0</v>
      </c>
      <c r="N87" s="4">
        <f t="shared" si="6"/>
        <v>1284</v>
      </c>
      <c r="O87" s="4">
        <v>1284</v>
      </c>
      <c r="P87" s="4">
        <v>0</v>
      </c>
      <c r="Q87" s="4">
        <f t="shared" si="7"/>
        <v>1284</v>
      </c>
      <c r="R87" s="87" t="s">
        <v>46</v>
      </c>
      <c r="S87" s="12"/>
      <c r="T87" s="7"/>
    </row>
    <row r="88" spans="1:20" ht="12.75" customHeight="1">
      <c r="A88" s="87">
        <v>19</v>
      </c>
      <c r="B88" s="5" t="s">
        <v>478</v>
      </c>
      <c r="C88" s="5" t="s">
        <v>101</v>
      </c>
      <c r="D88" s="5" t="s">
        <v>510</v>
      </c>
      <c r="E88" s="5"/>
      <c r="F88" s="5" t="s">
        <v>480</v>
      </c>
      <c r="G88" s="5" t="s">
        <v>511</v>
      </c>
      <c r="H88" s="5" t="s">
        <v>512</v>
      </c>
      <c r="I88" s="5">
        <v>24993213</v>
      </c>
      <c r="J88" s="5" t="s">
        <v>482</v>
      </c>
      <c r="K88" s="69">
        <v>1</v>
      </c>
      <c r="L88" s="4">
        <v>1238</v>
      </c>
      <c r="M88" s="4">
        <v>0</v>
      </c>
      <c r="N88" s="4">
        <f t="shared" si="6"/>
        <v>1238</v>
      </c>
      <c r="O88" s="4">
        <v>1238</v>
      </c>
      <c r="P88" s="4">
        <v>0</v>
      </c>
      <c r="Q88" s="4">
        <f t="shared" si="7"/>
        <v>1238</v>
      </c>
      <c r="R88" s="87" t="s">
        <v>46</v>
      </c>
      <c r="S88" s="12"/>
      <c r="T88" s="7"/>
    </row>
    <row r="89" spans="1:20" ht="12.75" customHeight="1">
      <c r="A89" s="87">
        <v>20</v>
      </c>
      <c r="B89" s="5" t="s">
        <v>478</v>
      </c>
      <c r="C89" s="5" t="s">
        <v>101</v>
      </c>
      <c r="D89" s="5" t="s">
        <v>92</v>
      </c>
      <c r="E89" s="5"/>
      <c r="F89" s="5" t="s">
        <v>480</v>
      </c>
      <c r="G89" s="5" t="s">
        <v>511</v>
      </c>
      <c r="H89" s="5" t="s">
        <v>513</v>
      </c>
      <c r="I89" s="5">
        <v>24696337</v>
      </c>
      <c r="J89" s="5" t="s">
        <v>482</v>
      </c>
      <c r="K89" s="69">
        <v>3</v>
      </c>
      <c r="L89" s="4">
        <v>5503</v>
      </c>
      <c r="M89" s="4">
        <v>0</v>
      </c>
      <c r="N89" s="4">
        <f t="shared" si="6"/>
        <v>5503</v>
      </c>
      <c r="O89" s="4">
        <v>5503</v>
      </c>
      <c r="P89" s="4">
        <v>0</v>
      </c>
      <c r="Q89" s="4">
        <f t="shared" si="7"/>
        <v>5503</v>
      </c>
      <c r="R89" s="87" t="s">
        <v>46</v>
      </c>
      <c r="S89" s="12"/>
      <c r="T89" s="7"/>
    </row>
    <row r="90" spans="1:20" ht="12.75" customHeight="1">
      <c r="A90" s="87">
        <v>21</v>
      </c>
      <c r="B90" s="5" t="s">
        <v>478</v>
      </c>
      <c r="C90" s="5" t="s">
        <v>101</v>
      </c>
      <c r="D90" s="5" t="s">
        <v>514</v>
      </c>
      <c r="E90" s="5"/>
      <c r="F90" s="5" t="s">
        <v>480</v>
      </c>
      <c r="G90" s="5" t="s">
        <v>514</v>
      </c>
      <c r="H90" s="5" t="s">
        <v>515</v>
      </c>
      <c r="I90" s="5">
        <v>27099495</v>
      </c>
      <c r="J90" s="5" t="s">
        <v>482</v>
      </c>
      <c r="K90" s="69">
        <v>3</v>
      </c>
      <c r="L90" s="4">
        <v>2802</v>
      </c>
      <c r="M90" s="4">
        <v>0</v>
      </c>
      <c r="N90" s="4">
        <f t="shared" si="6"/>
        <v>2802</v>
      </c>
      <c r="O90" s="4">
        <v>2802</v>
      </c>
      <c r="P90" s="4">
        <v>0</v>
      </c>
      <c r="Q90" s="4">
        <f t="shared" si="7"/>
        <v>2802</v>
      </c>
      <c r="R90" s="87" t="s">
        <v>46</v>
      </c>
      <c r="S90" s="12"/>
      <c r="T90" s="7"/>
    </row>
    <row r="91" spans="1:20" ht="12.75" customHeight="1">
      <c r="A91" s="87">
        <v>22</v>
      </c>
      <c r="B91" s="5" t="s">
        <v>478</v>
      </c>
      <c r="C91" s="5" t="s">
        <v>101</v>
      </c>
      <c r="D91" s="5" t="s">
        <v>516</v>
      </c>
      <c r="E91" s="5"/>
      <c r="F91" s="5" t="s">
        <v>480</v>
      </c>
      <c r="G91" s="5" t="s">
        <v>516</v>
      </c>
      <c r="H91" s="5" t="s">
        <v>517</v>
      </c>
      <c r="I91" s="5">
        <v>83178675</v>
      </c>
      <c r="J91" s="5" t="s">
        <v>482</v>
      </c>
      <c r="K91" s="69">
        <v>3</v>
      </c>
      <c r="L91" s="4">
        <v>1995</v>
      </c>
      <c r="M91" s="4">
        <v>0</v>
      </c>
      <c r="N91" s="4">
        <f t="shared" si="6"/>
        <v>1995</v>
      </c>
      <c r="O91" s="4">
        <v>1995</v>
      </c>
      <c r="P91" s="4">
        <v>0</v>
      </c>
      <c r="Q91" s="4">
        <f t="shared" si="7"/>
        <v>1995</v>
      </c>
      <c r="R91" s="87" t="s">
        <v>46</v>
      </c>
      <c r="S91" s="12"/>
      <c r="T91" s="7"/>
    </row>
    <row r="92" spans="1:20" ht="12.75" customHeight="1">
      <c r="A92" s="87">
        <v>23</v>
      </c>
      <c r="B92" s="5" t="s">
        <v>478</v>
      </c>
      <c r="C92" s="5" t="s">
        <v>101</v>
      </c>
      <c r="D92" s="5" t="s">
        <v>516</v>
      </c>
      <c r="E92" s="5"/>
      <c r="F92" s="5" t="s">
        <v>480</v>
      </c>
      <c r="G92" s="5" t="s">
        <v>516</v>
      </c>
      <c r="H92" s="5" t="s">
        <v>518</v>
      </c>
      <c r="I92" s="5">
        <v>83178654</v>
      </c>
      <c r="J92" s="5" t="s">
        <v>482</v>
      </c>
      <c r="K92" s="69">
        <v>10</v>
      </c>
      <c r="L92" s="4">
        <v>4990</v>
      </c>
      <c r="M92" s="4">
        <v>0</v>
      </c>
      <c r="N92" s="4">
        <f t="shared" si="6"/>
        <v>4990</v>
      </c>
      <c r="O92" s="4">
        <v>4990</v>
      </c>
      <c r="P92" s="4">
        <v>0</v>
      </c>
      <c r="Q92" s="4">
        <f t="shared" si="7"/>
        <v>4990</v>
      </c>
      <c r="R92" s="87" t="s">
        <v>46</v>
      </c>
      <c r="S92" s="12"/>
      <c r="T92" s="7"/>
    </row>
    <row r="93" spans="1:20" ht="12.75" customHeight="1">
      <c r="A93" s="87">
        <v>24</v>
      </c>
      <c r="B93" s="5" t="s">
        <v>478</v>
      </c>
      <c r="C93" s="5" t="s">
        <v>101</v>
      </c>
      <c r="D93" s="5" t="s">
        <v>519</v>
      </c>
      <c r="E93" s="5"/>
      <c r="F93" s="5" t="s">
        <v>480</v>
      </c>
      <c r="G93" s="5" t="s">
        <v>519</v>
      </c>
      <c r="H93" s="5" t="s">
        <v>520</v>
      </c>
      <c r="I93" s="5">
        <v>83178596</v>
      </c>
      <c r="J93" s="5" t="s">
        <v>482</v>
      </c>
      <c r="K93" s="69">
        <v>4</v>
      </c>
      <c r="L93" s="4">
        <v>1982</v>
      </c>
      <c r="M93" s="4">
        <v>0</v>
      </c>
      <c r="N93" s="4">
        <f t="shared" si="6"/>
        <v>1982</v>
      </c>
      <c r="O93" s="4">
        <v>1982</v>
      </c>
      <c r="P93" s="4">
        <v>0</v>
      </c>
      <c r="Q93" s="4">
        <f t="shared" si="7"/>
        <v>1982</v>
      </c>
      <c r="R93" s="87" t="s">
        <v>46</v>
      </c>
      <c r="S93" s="12"/>
      <c r="T93" s="7"/>
    </row>
    <row r="94" spans="1:20" ht="12.75" customHeight="1">
      <c r="A94" s="87">
        <v>25</v>
      </c>
      <c r="B94" s="5" t="s">
        <v>478</v>
      </c>
      <c r="C94" s="5" t="s">
        <v>101</v>
      </c>
      <c r="D94" s="5" t="s">
        <v>519</v>
      </c>
      <c r="E94" s="5">
        <v>2</v>
      </c>
      <c r="F94" s="5" t="s">
        <v>480</v>
      </c>
      <c r="G94" s="5" t="s">
        <v>519</v>
      </c>
      <c r="H94" s="5" t="s">
        <v>521</v>
      </c>
      <c r="I94" s="5">
        <v>83225109</v>
      </c>
      <c r="J94" s="5" t="s">
        <v>42</v>
      </c>
      <c r="K94" s="69">
        <v>4</v>
      </c>
      <c r="L94" s="4">
        <v>1248</v>
      </c>
      <c r="M94" s="4">
        <v>0</v>
      </c>
      <c r="N94" s="4">
        <f t="shared" si="6"/>
        <v>1248</v>
      </c>
      <c r="O94" s="4">
        <v>1248</v>
      </c>
      <c r="P94" s="4">
        <v>0</v>
      </c>
      <c r="Q94" s="4">
        <f t="shared" si="7"/>
        <v>1248</v>
      </c>
      <c r="R94" s="87" t="s">
        <v>46</v>
      </c>
      <c r="S94" s="12"/>
      <c r="T94" s="7"/>
    </row>
    <row r="95" spans="1:20" ht="12.75" customHeight="1">
      <c r="A95" s="87">
        <v>26</v>
      </c>
      <c r="B95" s="5" t="s">
        <v>478</v>
      </c>
      <c r="C95" s="5" t="s">
        <v>101</v>
      </c>
      <c r="D95" s="5" t="s">
        <v>522</v>
      </c>
      <c r="E95" s="5"/>
      <c r="F95" s="5" t="s">
        <v>480</v>
      </c>
      <c r="G95" s="5" t="s">
        <v>522</v>
      </c>
      <c r="H95" s="5" t="s">
        <v>523</v>
      </c>
      <c r="I95" s="5">
        <v>25021737</v>
      </c>
      <c r="J95" s="5" t="s">
        <v>482</v>
      </c>
      <c r="K95" s="69">
        <v>4</v>
      </c>
      <c r="L95" s="4">
        <v>1914</v>
      </c>
      <c r="M95" s="4">
        <v>0</v>
      </c>
      <c r="N95" s="4">
        <f t="shared" si="6"/>
        <v>1914</v>
      </c>
      <c r="O95" s="4">
        <v>1914</v>
      </c>
      <c r="P95" s="4">
        <v>0</v>
      </c>
      <c r="Q95" s="4">
        <f t="shared" si="7"/>
        <v>1914</v>
      </c>
      <c r="R95" s="87" t="s">
        <v>46</v>
      </c>
      <c r="S95" s="12"/>
      <c r="T95" s="7"/>
    </row>
    <row r="96" spans="1:20" ht="12.75" customHeight="1">
      <c r="A96" s="87">
        <v>27</v>
      </c>
      <c r="B96" s="5" t="s">
        <v>478</v>
      </c>
      <c r="C96" s="5" t="s">
        <v>101</v>
      </c>
      <c r="D96" s="5" t="s">
        <v>524</v>
      </c>
      <c r="E96" s="5">
        <v>47</v>
      </c>
      <c r="F96" s="5" t="s">
        <v>480</v>
      </c>
      <c r="G96" s="5" t="s">
        <v>524</v>
      </c>
      <c r="H96" s="5" t="s">
        <v>525</v>
      </c>
      <c r="I96" s="5">
        <v>83225079</v>
      </c>
      <c r="J96" s="5" t="s">
        <v>43</v>
      </c>
      <c r="K96" s="69">
        <v>3</v>
      </c>
      <c r="L96" s="4">
        <v>135</v>
      </c>
      <c r="M96" s="4">
        <v>325</v>
      </c>
      <c r="N96" s="4">
        <f t="shared" si="6"/>
        <v>460</v>
      </c>
      <c r="O96" s="4">
        <v>135</v>
      </c>
      <c r="P96" s="4">
        <v>325</v>
      </c>
      <c r="Q96" s="4">
        <f t="shared" si="7"/>
        <v>460</v>
      </c>
      <c r="R96" s="87" t="s">
        <v>46</v>
      </c>
      <c r="S96" s="12"/>
      <c r="T96" s="7"/>
    </row>
    <row r="97" spans="1:20" ht="12.75" customHeight="1">
      <c r="A97" s="87">
        <v>28</v>
      </c>
      <c r="B97" s="5" t="s">
        <v>478</v>
      </c>
      <c r="C97" s="5" t="s">
        <v>101</v>
      </c>
      <c r="D97" s="5" t="s">
        <v>524</v>
      </c>
      <c r="E97" s="5"/>
      <c r="F97" s="5" t="s">
        <v>480</v>
      </c>
      <c r="G97" s="5" t="s">
        <v>524</v>
      </c>
      <c r="H97" s="5" t="s">
        <v>526</v>
      </c>
      <c r="I97" s="5">
        <v>83178840</v>
      </c>
      <c r="J97" s="5" t="s">
        <v>482</v>
      </c>
      <c r="K97" s="69">
        <v>3</v>
      </c>
      <c r="L97" s="4">
        <v>3175</v>
      </c>
      <c r="M97" s="4">
        <v>0</v>
      </c>
      <c r="N97" s="4">
        <f t="shared" si="6"/>
        <v>3175</v>
      </c>
      <c r="O97" s="4">
        <v>3175</v>
      </c>
      <c r="P97" s="4">
        <v>0</v>
      </c>
      <c r="Q97" s="4">
        <f t="shared" si="7"/>
        <v>3175</v>
      </c>
      <c r="R97" s="87" t="s">
        <v>46</v>
      </c>
      <c r="S97" s="12"/>
      <c r="T97" s="7"/>
    </row>
    <row r="98" spans="1:20" ht="12.75" customHeight="1">
      <c r="A98" s="87">
        <v>29</v>
      </c>
      <c r="B98" s="5" t="s">
        <v>478</v>
      </c>
      <c r="C98" s="5" t="s">
        <v>101</v>
      </c>
      <c r="D98" s="5" t="s">
        <v>527</v>
      </c>
      <c r="E98" s="5"/>
      <c r="F98" s="5" t="s">
        <v>480</v>
      </c>
      <c r="G98" s="5" t="s">
        <v>527</v>
      </c>
      <c r="H98" s="5" t="s">
        <v>528</v>
      </c>
      <c r="I98" s="5">
        <v>25172685</v>
      </c>
      <c r="J98" s="5" t="s">
        <v>482</v>
      </c>
      <c r="K98" s="69">
        <v>3</v>
      </c>
      <c r="L98" s="4">
        <v>1878</v>
      </c>
      <c r="M98" s="4">
        <v>0</v>
      </c>
      <c r="N98" s="4">
        <f t="shared" si="6"/>
        <v>1878</v>
      </c>
      <c r="O98" s="4">
        <v>1878</v>
      </c>
      <c r="P98" s="4">
        <v>0</v>
      </c>
      <c r="Q98" s="4">
        <f t="shared" si="7"/>
        <v>1878</v>
      </c>
      <c r="R98" s="87" t="s">
        <v>46</v>
      </c>
      <c r="S98" s="12"/>
      <c r="T98" s="7"/>
    </row>
    <row r="99" spans="1:20" ht="12.75" customHeight="1">
      <c r="A99" s="87">
        <v>30</v>
      </c>
      <c r="B99" s="5" t="s">
        <v>478</v>
      </c>
      <c r="C99" s="5" t="s">
        <v>101</v>
      </c>
      <c r="D99" s="5" t="s">
        <v>527</v>
      </c>
      <c r="E99" s="5"/>
      <c r="F99" s="5" t="s">
        <v>480</v>
      </c>
      <c r="G99" s="5" t="s">
        <v>527</v>
      </c>
      <c r="H99" s="5" t="s">
        <v>529</v>
      </c>
      <c r="I99" s="5">
        <v>24989039</v>
      </c>
      <c r="J99" s="5" t="s">
        <v>482</v>
      </c>
      <c r="K99" s="69">
        <v>4</v>
      </c>
      <c r="L99" s="4">
        <v>3277</v>
      </c>
      <c r="M99" s="4">
        <v>0</v>
      </c>
      <c r="N99" s="4">
        <f t="shared" si="6"/>
        <v>3277</v>
      </c>
      <c r="O99" s="4">
        <v>3277</v>
      </c>
      <c r="P99" s="4">
        <v>0</v>
      </c>
      <c r="Q99" s="4">
        <f t="shared" si="7"/>
        <v>3277</v>
      </c>
      <c r="R99" s="87" t="s">
        <v>46</v>
      </c>
      <c r="S99" s="12"/>
      <c r="T99" s="7"/>
    </row>
    <row r="100" spans="1:20" ht="12.75" customHeight="1">
      <c r="A100" s="87">
        <v>31</v>
      </c>
      <c r="B100" s="5" t="s">
        <v>478</v>
      </c>
      <c r="C100" s="5" t="s">
        <v>101</v>
      </c>
      <c r="D100" s="5" t="s">
        <v>527</v>
      </c>
      <c r="E100" s="5"/>
      <c r="F100" s="5" t="s">
        <v>480</v>
      </c>
      <c r="G100" s="5" t="s">
        <v>527</v>
      </c>
      <c r="H100" s="5" t="s">
        <v>530</v>
      </c>
      <c r="I100" s="5">
        <v>24996346</v>
      </c>
      <c r="J100" s="5" t="s">
        <v>482</v>
      </c>
      <c r="K100" s="69">
        <v>3</v>
      </c>
      <c r="L100" s="4">
        <v>3307</v>
      </c>
      <c r="M100" s="4">
        <v>0</v>
      </c>
      <c r="N100" s="4">
        <f t="shared" si="6"/>
        <v>3307</v>
      </c>
      <c r="O100" s="4">
        <v>3307</v>
      </c>
      <c r="P100" s="4">
        <v>0</v>
      </c>
      <c r="Q100" s="4">
        <f t="shared" si="7"/>
        <v>3307</v>
      </c>
      <c r="R100" s="87" t="s">
        <v>46</v>
      </c>
      <c r="S100" s="12"/>
      <c r="T100" s="7"/>
    </row>
    <row r="101" spans="1:20" ht="12.75" customHeight="1">
      <c r="A101" s="87">
        <v>32</v>
      </c>
      <c r="B101" s="5" t="s">
        <v>478</v>
      </c>
      <c r="C101" s="5" t="s">
        <v>101</v>
      </c>
      <c r="D101" s="5" t="s">
        <v>531</v>
      </c>
      <c r="E101" s="5"/>
      <c r="F101" s="5" t="s">
        <v>480</v>
      </c>
      <c r="G101" s="5" t="s">
        <v>531</v>
      </c>
      <c r="H101" s="5" t="s">
        <v>532</v>
      </c>
      <c r="I101" s="5">
        <v>24927438</v>
      </c>
      <c r="J101" s="5" t="s">
        <v>482</v>
      </c>
      <c r="K101" s="69">
        <v>6</v>
      </c>
      <c r="L101" s="4">
        <v>2313</v>
      </c>
      <c r="M101" s="4">
        <v>0</v>
      </c>
      <c r="N101" s="4">
        <f t="shared" si="6"/>
        <v>2313</v>
      </c>
      <c r="O101" s="4">
        <v>2313</v>
      </c>
      <c r="P101" s="4">
        <v>0</v>
      </c>
      <c r="Q101" s="4">
        <f t="shared" si="7"/>
        <v>2313</v>
      </c>
      <c r="R101" s="87" t="s">
        <v>46</v>
      </c>
      <c r="S101" s="12"/>
      <c r="T101" s="7"/>
    </row>
    <row r="102" spans="1:20" ht="12.75" customHeight="1">
      <c r="A102" s="87">
        <v>33</v>
      </c>
      <c r="B102" s="5" t="s">
        <v>478</v>
      </c>
      <c r="C102" s="5" t="s">
        <v>101</v>
      </c>
      <c r="D102" s="5" t="s">
        <v>531</v>
      </c>
      <c r="E102" s="5"/>
      <c r="F102" s="5" t="s">
        <v>480</v>
      </c>
      <c r="G102" s="5" t="s">
        <v>531</v>
      </c>
      <c r="H102" s="5" t="s">
        <v>533</v>
      </c>
      <c r="I102" s="5">
        <v>25201137</v>
      </c>
      <c r="J102" s="5" t="s">
        <v>482</v>
      </c>
      <c r="K102" s="69">
        <v>6</v>
      </c>
      <c r="L102" s="4">
        <v>4311</v>
      </c>
      <c r="M102" s="4">
        <v>0</v>
      </c>
      <c r="N102" s="4">
        <f t="shared" si="6"/>
        <v>4311</v>
      </c>
      <c r="O102" s="4">
        <v>4311</v>
      </c>
      <c r="P102" s="4">
        <v>0</v>
      </c>
      <c r="Q102" s="4">
        <f t="shared" si="7"/>
        <v>4311</v>
      </c>
      <c r="R102" s="87" t="s">
        <v>46</v>
      </c>
      <c r="S102" s="12"/>
      <c r="T102" s="7"/>
    </row>
    <row r="103" spans="1:20" ht="12.75" customHeight="1">
      <c r="A103" s="87">
        <v>34</v>
      </c>
      <c r="B103" s="5" t="s">
        <v>478</v>
      </c>
      <c r="C103" s="5" t="s">
        <v>101</v>
      </c>
      <c r="D103" s="5" t="s">
        <v>80</v>
      </c>
      <c r="E103" s="5">
        <v>21</v>
      </c>
      <c r="F103" s="5" t="s">
        <v>480</v>
      </c>
      <c r="G103" s="5" t="s">
        <v>80</v>
      </c>
      <c r="H103" s="5" t="s">
        <v>534</v>
      </c>
      <c r="I103" s="5">
        <v>83224738</v>
      </c>
      <c r="J103" s="5" t="s">
        <v>482</v>
      </c>
      <c r="K103" s="69">
        <v>3</v>
      </c>
      <c r="L103" s="4">
        <v>4266</v>
      </c>
      <c r="M103" s="4">
        <v>0</v>
      </c>
      <c r="N103" s="4">
        <f t="shared" si="6"/>
        <v>4266</v>
      </c>
      <c r="O103" s="4">
        <v>4266</v>
      </c>
      <c r="P103" s="4">
        <v>0</v>
      </c>
      <c r="Q103" s="4">
        <f t="shared" si="7"/>
        <v>4266</v>
      </c>
      <c r="R103" s="87" t="s">
        <v>46</v>
      </c>
      <c r="S103" s="12"/>
      <c r="T103" s="7"/>
    </row>
    <row r="104" spans="1:20" ht="12.75" customHeight="1">
      <c r="A104" s="87">
        <v>35</v>
      </c>
      <c r="B104" s="5" t="s">
        <v>478</v>
      </c>
      <c r="C104" s="5" t="s">
        <v>101</v>
      </c>
      <c r="D104" s="5" t="s">
        <v>75</v>
      </c>
      <c r="E104" s="5"/>
      <c r="F104" s="5" t="s">
        <v>480</v>
      </c>
      <c r="G104" s="5" t="s">
        <v>75</v>
      </c>
      <c r="H104" s="5" t="s">
        <v>535</v>
      </c>
      <c r="I104" s="5">
        <v>83225110</v>
      </c>
      <c r="J104" s="5" t="s">
        <v>482</v>
      </c>
      <c r="K104" s="69">
        <v>3</v>
      </c>
      <c r="L104" s="4">
        <v>6648</v>
      </c>
      <c r="M104" s="4">
        <v>0</v>
      </c>
      <c r="N104" s="4">
        <f t="shared" si="6"/>
        <v>6648</v>
      </c>
      <c r="O104" s="4">
        <v>6648</v>
      </c>
      <c r="P104" s="4">
        <v>0</v>
      </c>
      <c r="Q104" s="4">
        <f t="shared" si="7"/>
        <v>6648</v>
      </c>
      <c r="R104" s="87" t="s">
        <v>46</v>
      </c>
      <c r="S104" s="12"/>
      <c r="T104" s="7"/>
    </row>
    <row r="105" spans="1:20" ht="12.75" customHeight="1">
      <c r="A105" s="87">
        <v>36</v>
      </c>
      <c r="B105" s="5" t="s">
        <v>478</v>
      </c>
      <c r="C105" s="5" t="s">
        <v>101</v>
      </c>
      <c r="D105" s="5" t="s">
        <v>536</v>
      </c>
      <c r="E105" s="5">
        <v>1</v>
      </c>
      <c r="F105" s="5" t="s">
        <v>480</v>
      </c>
      <c r="G105" s="5" t="s">
        <v>536</v>
      </c>
      <c r="H105" s="5" t="s">
        <v>537</v>
      </c>
      <c r="I105" s="5">
        <v>83224781</v>
      </c>
      <c r="J105" s="5" t="s">
        <v>482</v>
      </c>
      <c r="K105" s="69">
        <v>3</v>
      </c>
      <c r="L105" s="4">
        <v>864</v>
      </c>
      <c r="M105" s="4">
        <v>0</v>
      </c>
      <c r="N105" s="4">
        <f t="shared" si="6"/>
        <v>864</v>
      </c>
      <c r="O105" s="4">
        <v>864</v>
      </c>
      <c r="P105" s="4">
        <v>0</v>
      </c>
      <c r="Q105" s="4">
        <f t="shared" si="7"/>
        <v>864</v>
      </c>
      <c r="R105" s="87" t="s">
        <v>46</v>
      </c>
      <c r="S105" s="12"/>
      <c r="T105" s="7"/>
    </row>
    <row r="106" spans="1:20" ht="12.75" customHeight="1">
      <c r="A106" s="87">
        <v>37</v>
      </c>
      <c r="B106" s="5" t="s">
        <v>478</v>
      </c>
      <c r="C106" s="5" t="s">
        <v>101</v>
      </c>
      <c r="D106" s="5" t="s">
        <v>536</v>
      </c>
      <c r="E106" s="5">
        <v>2</v>
      </c>
      <c r="F106" s="5" t="s">
        <v>480</v>
      </c>
      <c r="G106" s="5" t="s">
        <v>536</v>
      </c>
      <c r="H106" s="5" t="s">
        <v>538</v>
      </c>
      <c r="I106" s="5">
        <v>83224790</v>
      </c>
      <c r="J106" s="5" t="s">
        <v>482</v>
      </c>
      <c r="K106" s="69">
        <v>3</v>
      </c>
      <c r="L106" s="4">
        <v>895</v>
      </c>
      <c r="M106" s="4">
        <v>0</v>
      </c>
      <c r="N106" s="4">
        <f t="shared" si="6"/>
        <v>895</v>
      </c>
      <c r="O106" s="4">
        <v>895</v>
      </c>
      <c r="P106" s="4">
        <v>0</v>
      </c>
      <c r="Q106" s="4">
        <f t="shared" si="7"/>
        <v>895</v>
      </c>
      <c r="R106" s="87" t="s">
        <v>46</v>
      </c>
      <c r="S106" s="12"/>
      <c r="T106" s="7"/>
    </row>
    <row r="107" spans="1:20" ht="12.75" customHeight="1">
      <c r="A107" s="87">
        <v>38</v>
      </c>
      <c r="B107" s="5" t="s">
        <v>478</v>
      </c>
      <c r="C107" s="5" t="s">
        <v>101</v>
      </c>
      <c r="D107" s="5" t="s">
        <v>536</v>
      </c>
      <c r="E107" s="5">
        <v>3</v>
      </c>
      <c r="F107" s="5" t="s">
        <v>480</v>
      </c>
      <c r="G107" s="5" t="s">
        <v>536</v>
      </c>
      <c r="H107" s="5" t="s">
        <v>539</v>
      </c>
      <c r="I107" s="5">
        <v>83225099</v>
      </c>
      <c r="J107" s="5" t="s">
        <v>482</v>
      </c>
      <c r="K107" s="69">
        <v>3</v>
      </c>
      <c r="L107" s="4">
        <v>1426</v>
      </c>
      <c r="M107" s="4">
        <v>0</v>
      </c>
      <c r="N107" s="4">
        <f t="shared" si="6"/>
        <v>1426</v>
      </c>
      <c r="O107" s="4">
        <v>1426</v>
      </c>
      <c r="P107" s="4">
        <v>0</v>
      </c>
      <c r="Q107" s="4">
        <f t="shared" si="7"/>
        <v>1426</v>
      </c>
      <c r="R107" s="87" t="s">
        <v>46</v>
      </c>
      <c r="S107" s="12"/>
      <c r="T107" s="7"/>
    </row>
    <row r="108" spans="1:20" ht="12.75" customHeight="1">
      <c r="A108" s="87">
        <v>39</v>
      </c>
      <c r="B108" s="5" t="s">
        <v>478</v>
      </c>
      <c r="C108" s="5" t="s">
        <v>101</v>
      </c>
      <c r="D108" s="5" t="s">
        <v>540</v>
      </c>
      <c r="E108" s="5">
        <v>1</v>
      </c>
      <c r="F108" s="5" t="s">
        <v>480</v>
      </c>
      <c r="G108" s="5" t="s">
        <v>540</v>
      </c>
      <c r="H108" s="5" t="s">
        <v>541</v>
      </c>
      <c r="I108" s="5">
        <v>25020493</v>
      </c>
      <c r="J108" s="5" t="s">
        <v>482</v>
      </c>
      <c r="K108" s="69">
        <v>2</v>
      </c>
      <c r="L108" s="4">
        <v>984</v>
      </c>
      <c r="M108" s="4">
        <v>0</v>
      </c>
      <c r="N108" s="4">
        <f t="shared" si="6"/>
        <v>984</v>
      </c>
      <c r="O108" s="4">
        <v>984</v>
      </c>
      <c r="P108" s="4">
        <v>0</v>
      </c>
      <c r="Q108" s="4">
        <f t="shared" si="7"/>
        <v>984</v>
      </c>
      <c r="R108" s="87" t="s">
        <v>46</v>
      </c>
      <c r="S108" s="12"/>
      <c r="T108" s="7"/>
    </row>
    <row r="109" spans="1:20" ht="12.75" customHeight="1">
      <c r="A109" s="87">
        <v>40</v>
      </c>
      <c r="B109" s="5" t="s">
        <v>478</v>
      </c>
      <c r="C109" s="5" t="s">
        <v>101</v>
      </c>
      <c r="D109" s="5" t="s">
        <v>540</v>
      </c>
      <c r="E109" s="5">
        <v>2</v>
      </c>
      <c r="F109" s="5" t="s">
        <v>480</v>
      </c>
      <c r="G109" s="5" t="s">
        <v>540</v>
      </c>
      <c r="H109" s="5" t="s">
        <v>542</v>
      </c>
      <c r="I109" s="5">
        <v>25403262</v>
      </c>
      <c r="J109" s="5" t="s">
        <v>482</v>
      </c>
      <c r="K109" s="69">
        <v>3</v>
      </c>
      <c r="L109" s="4">
        <v>2402</v>
      </c>
      <c r="M109" s="4">
        <v>0</v>
      </c>
      <c r="N109" s="4">
        <f t="shared" si="6"/>
        <v>2402</v>
      </c>
      <c r="O109" s="4">
        <v>2402</v>
      </c>
      <c r="P109" s="4">
        <v>0</v>
      </c>
      <c r="Q109" s="4">
        <f t="shared" si="7"/>
        <v>2402</v>
      </c>
      <c r="R109" s="87" t="s">
        <v>46</v>
      </c>
      <c r="S109" s="12"/>
      <c r="T109" s="7"/>
    </row>
    <row r="110" spans="1:20" ht="12.75" customHeight="1">
      <c r="A110" s="87">
        <v>41</v>
      </c>
      <c r="B110" s="5" t="s">
        <v>478</v>
      </c>
      <c r="C110" s="5" t="s">
        <v>101</v>
      </c>
      <c r="D110" s="5" t="s">
        <v>543</v>
      </c>
      <c r="E110" s="5">
        <v>37</v>
      </c>
      <c r="F110" s="5" t="s">
        <v>480</v>
      </c>
      <c r="G110" s="5" t="s">
        <v>543</v>
      </c>
      <c r="H110" s="5" t="s">
        <v>544</v>
      </c>
      <c r="I110" s="5">
        <v>25020440</v>
      </c>
      <c r="J110" s="5" t="s">
        <v>482</v>
      </c>
      <c r="K110" s="69">
        <v>3</v>
      </c>
      <c r="L110" s="4">
        <v>2269</v>
      </c>
      <c r="M110" s="4">
        <v>0</v>
      </c>
      <c r="N110" s="4">
        <f t="shared" si="6"/>
        <v>2269</v>
      </c>
      <c r="O110" s="4">
        <v>2269</v>
      </c>
      <c r="P110" s="4">
        <v>0</v>
      </c>
      <c r="Q110" s="4">
        <f t="shared" si="7"/>
        <v>2269</v>
      </c>
      <c r="R110" s="87" t="s">
        <v>46</v>
      </c>
      <c r="S110" s="12"/>
      <c r="T110" s="7"/>
    </row>
    <row r="111" spans="1:20" ht="12.75" customHeight="1">
      <c r="A111" s="87">
        <v>42</v>
      </c>
      <c r="B111" s="5" t="s">
        <v>478</v>
      </c>
      <c r="C111" s="5" t="s">
        <v>101</v>
      </c>
      <c r="D111" s="5" t="s">
        <v>90</v>
      </c>
      <c r="E111" s="5"/>
      <c r="F111" s="5" t="s">
        <v>480</v>
      </c>
      <c r="G111" s="5" t="s">
        <v>511</v>
      </c>
      <c r="H111" s="5" t="s">
        <v>545</v>
      </c>
      <c r="I111" s="5">
        <v>24997266</v>
      </c>
      <c r="J111" s="5" t="s">
        <v>482</v>
      </c>
      <c r="K111" s="69">
        <v>2</v>
      </c>
      <c r="L111" s="4">
        <v>7839</v>
      </c>
      <c r="M111" s="4">
        <v>0</v>
      </c>
      <c r="N111" s="4">
        <f t="shared" si="6"/>
        <v>7839</v>
      </c>
      <c r="O111" s="4">
        <v>7839</v>
      </c>
      <c r="P111" s="4">
        <v>0</v>
      </c>
      <c r="Q111" s="4">
        <f t="shared" si="7"/>
        <v>7839</v>
      </c>
      <c r="R111" s="87" t="s">
        <v>46</v>
      </c>
      <c r="S111" s="12"/>
      <c r="T111" s="7"/>
    </row>
    <row r="112" spans="1:20" ht="12.75" customHeight="1">
      <c r="A112" s="87">
        <v>43</v>
      </c>
      <c r="B112" s="5" t="s">
        <v>478</v>
      </c>
      <c r="C112" s="5" t="s">
        <v>101</v>
      </c>
      <c r="D112" s="5" t="s">
        <v>90</v>
      </c>
      <c r="E112" s="5"/>
      <c r="F112" s="5" t="s">
        <v>480</v>
      </c>
      <c r="G112" s="5" t="s">
        <v>511</v>
      </c>
      <c r="H112" s="5" t="s">
        <v>546</v>
      </c>
      <c r="I112" s="5">
        <v>24916751</v>
      </c>
      <c r="J112" s="5" t="s">
        <v>482</v>
      </c>
      <c r="K112" s="69">
        <v>4</v>
      </c>
      <c r="L112" s="4">
        <v>19249</v>
      </c>
      <c r="M112" s="4">
        <v>0</v>
      </c>
      <c r="N112" s="4">
        <f t="shared" si="6"/>
        <v>19249</v>
      </c>
      <c r="O112" s="4">
        <v>19249</v>
      </c>
      <c r="P112" s="4">
        <v>0</v>
      </c>
      <c r="Q112" s="4">
        <f t="shared" si="7"/>
        <v>19249</v>
      </c>
      <c r="R112" s="87" t="s">
        <v>46</v>
      </c>
      <c r="S112" s="12"/>
      <c r="T112" s="7"/>
    </row>
    <row r="113" spans="1:20" ht="12.75" customHeight="1">
      <c r="A113" s="87">
        <v>44</v>
      </c>
      <c r="B113" s="5" t="s">
        <v>478</v>
      </c>
      <c r="C113" s="5" t="s">
        <v>101</v>
      </c>
      <c r="D113" s="5" t="s">
        <v>547</v>
      </c>
      <c r="E113" s="5"/>
      <c r="F113" s="5" t="s">
        <v>480</v>
      </c>
      <c r="G113" s="5" t="s">
        <v>511</v>
      </c>
      <c r="H113" s="5" t="s">
        <v>548</v>
      </c>
      <c r="I113" s="5">
        <v>25100985</v>
      </c>
      <c r="J113" s="5" t="s">
        <v>482</v>
      </c>
      <c r="K113" s="69">
        <v>6</v>
      </c>
      <c r="L113" s="4">
        <v>19418</v>
      </c>
      <c r="M113" s="4">
        <v>0</v>
      </c>
      <c r="N113" s="4">
        <f t="shared" si="6"/>
        <v>19418</v>
      </c>
      <c r="O113" s="4">
        <v>19418</v>
      </c>
      <c r="P113" s="4">
        <v>0</v>
      </c>
      <c r="Q113" s="4">
        <f t="shared" si="7"/>
        <v>19418</v>
      </c>
      <c r="R113" s="87" t="s">
        <v>46</v>
      </c>
      <c r="S113" s="12"/>
      <c r="T113" s="7"/>
    </row>
    <row r="114" spans="1:20" ht="12.75" customHeight="1">
      <c r="A114" s="87">
        <v>45</v>
      </c>
      <c r="B114" s="5" t="s">
        <v>478</v>
      </c>
      <c r="C114" s="5" t="s">
        <v>101</v>
      </c>
      <c r="D114" s="5" t="s">
        <v>549</v>
      </c>
      <c r="E114" s="5"/>
      <c r="F114" s="5" t="s">
        <v>480</v>
      </c>
      <c r="G114" s="5" t="s">
        <v>511</v>
      </c>
      <c r="H114" s="5" t="s">
        <v>550</v>
      </c>
      <c r="I114" s="5">
        <v>83178783</v>
      </c>
      <c r="J114" s="5" t="s">
        <v>482</v>
      </c>
      <c r="K114" s="69">
        <v>6</v>
      </c>
      <c r="L114" s="4">
        <v>15477</v>
      </c>
      <c r="M114" s="4">
        <v>0</v>
      </c>
      <c r="N114" s="4">
        <f t="shared" si="6"/>
        <v>15477</v>
      </c>
      <c r="O114" s="4">
        <v>15477</v>
      </c>
      <c r="P114" s="4">
        <v>0</v>
      </c>
      <c r="Q114" s="4">
        <f t="shared" si="7"/>
        <v>15477</v>
      </c>
      <c r="R114" s="87" t="s">
        <v>46</v>
      </c>
      <c r="S114" s="12"/>
      <c r="T114" s="7"/>
    </row>
    <row r="115" spans="1:20" ht="12.75" customHeight="1">
      <c r="A115" s="87">
        <v>46</v>
      </c>
      <c r="B115" s="5" t="s">
        <v>478</v>
      </c>
      <c r="C115" s="5" t="s">
        <v>101</v>
      </c>
      <c r="D115" s="5" t="s">
        <v>551</v>
      </c>
      <c r="E115" s="5"/>
      <c r="F115" s="5" t="s">
        <v>480</v>
      </c>
      <c r="G115" s="5" t="s">
        <v>511</v>
      </c>
      <c r="H115" s="5" t="s">
        <v>552</v>
      </c>
      <c r="I115" s="5">
        <v>83178797</v>
      </c>
      <c r="J115" s="5" t="s">
        <v>482</v>
      </c>
      <c r="K115" s="69">
        <v>6</v>
      </c>
      <c r="L115" s="4">
        <v>4621</v>
      </c>
      <c r="M115" s="4">
        <v>0</v>
      </c>
      <c r="N115" s="4">
        <f t="shared" si="6"/>
        <v>4621</v>
      </c>
      <c r="O115" s="4">
        <v>4621</v>
      </c>
      <c r="P115" s="4">
        <v>0</v>
      </c>
      <c r="Q115" s="4">
        <f t="shared" si="7"/>
        <v>4621</v>
      </c>
      <c r="R115" s="87" t="s">
        <v>46</v>
      </c>
      <c r="S115" s="12"/>
      <c r="T115" s="7"/>
    </row>
    <row r="116" spans="1:20" ht="12.75" customHeight="1">
      <c r="A116" s="87">
        <v>47</v>
      </c>
      <c r="B116" s="5" t="s">
        <v>478</v>
      </c>
      <c r="C116" s="5" t="s">
        <v>101</v>
      </c>
      <c r="D116" s="5" t="s">
        <v>88</v>
      </c>
      <c r="E116" s="5"/>
      <c r="F116" s="5" t="s">
        <v>480</v>
      </c>
      <c r="G116" s="5" t="s">
        <v>511</v>
      </c>
      <c r="H116" s="5" t="s">
        <v>553</v>
      </c>
      <c r="I116" s="5">
        <v>83178833</v>
      </c>
      <c r="J116" s="5" t="s">
        <v>482</v>
      </c>
      <c r="K116" s="69">
        <v>6</v>
      </c>
      <c r="L116" s="4">
        <v>11772</v>
      </c>
      <c r="M116" s="4">
        <v>0</v>
      </c>
      <c r="N116" s="4">
        <f t="shared" si="6"/>
        <v>11772</v>
      </c>
      <c r="O116" s="4">
        <v>11772</v>
      </c>
      <c r="P116" s="4">
        <v>0</v>
      </c>
      <c r="Q116" s="4">
        <f t="shared" si="7"/>
        <v>11772</v>
      </c>
      <c r="R116" s="87" t="s">
        <v>46</v>
      </c>
      <c r="S116" s="12"/>
      <c r="T116" s="7"/>
    </row>
    <row r="117" spans="1:20" ht="12.75" customHeight="1">
      <c r="A117" s="87">
        <v>48</v>
      </c>
      <c r="B117" s="5" t="s">
        <v>478</v>
      </c>
      <c r="C117" s="5" t="s">
        <v>101</v>
      </c>
      <c r="D117" s="5" t="s">
        <v>554</v>
      </c>
      <c r="E117" s="5"/>
      <c r="F117" s="5" t="s">
        <v>480</v>
      </c>
      <c r="G117" s="5" t="s">
        <v>511</v>
      </c>
      <c r="H117" s="5" t="s">
        <v>555</v>
      </c>
      <c r="I117" s="5">
        <v>25003424</v>
      </c>
      <c r="J117" s="5" t="s">
        <v>482</v>
      </c>
      <c r="K117" s="69">
        <v>6</v>
      </c>
      <c r="L117" s="4">
        <v>3139</v>
      </c>
      <c r="M117" s="4">
        <v>0</v>
      </c>
      <c r="N117" s="4">
        <f t="shared" si="6"/>
        <v>3139</v>
      </c>
      <c r="O117" s="4">
        <v>3139</v>
      </c>
      <c r="P117" s="4">
        <v>0</v>
      </c>
      <c r="Q117" s="4">
        <f t="shared" si="7"/>
        <v>3139</v>
      </c>
      <c r="R117" s="87" t="s">
        <v>46</v>
      </c>
      <c r="S117" s="12"/>
      <c r="T117" s="7"/>
    </row>
    <row r="118" spans="1:20" ht="12.75" customHeight="1">
      <c r="A118" s="87">
        <v>49</v>
      </c>
      <c r="B118" s="5" t="s">
        <v>478</v>
      </c>
      <c r="C118" s="5" t="s">
        <v>101</v>
      </c>
      <c r="D118" s="5" t="s">
        <v>554</v>
      </c>
      <c r="E118" s="5"/>
      <c r="F118" s="5" t="s">
        <v>480</v>
      </c>
      <c r="G118" s="5" t="s">
        <v>511</v>
      </c>
      <c r="H118" s="5" t="s">
        <v>556</v>
      </c>
      <c r="I118" s="5">
        <v>25095108</v>
      </c>
      <c r="J118" s="5" t="s">
        <v>482</v>
      </c>
      <c r="K118" s="69">
        <v>6</v>
      </c>
      <c r="L118" s="4">
        <v>5245</v>
      </c>
      <c r="M118" s="4">
        <v>0</v>
      </c>
      <c r="N118" s="4">
        <f t="shared" si="6"/>
        <v>5245</v>
      </c>
      <c r="O118" s="4">
        <v>5245</v>
      </c>
      <c r="P118" s="4">
        <v>0</v>
      </c>
      <c r="Q118" s="4">
        <f t="shared" si="7"/>
        <v>5245</v>
      </c>
      <c r="R118" s="87" t="s">
        <v>46</v>
      </c>
      <c r="S118" s="12"/>
      <c r="T118" s="7"/>
    </row>
    <row r="119" spans="1:20" ht="12.75" customHeight="1">
      <c r="A119" s="87">
        <v>50</v>
      </c>
      <c r="B119" s="5" t="s">
        <v>478</v>
      </c>
      <c r="C119" s="5" t="s">
        <v>101</v>
      </c>
      <c r="D119" s="5" t="s">
        <v>554</v>
      </c>
      <c r="E119" s="5"/>
      <c r="F119" s="5" t="s">
        <v>480</v>
      </c>
      <c r="G119" s="5" t="s">
        <v>511</v>
      </c>
      <c r="H119" s="5" t="s">
        <v>557</v>
      </c>
      <c r="I119" s="5">
        <v>83178758</v>
      </c>
      <c r="J119" s="5" t="s">
        <v>482</v>
      </c>
      <c r="K119" s="69">
        <v>6</v>
      </c>
      <c r="L119" s="4">
        <v>9445</v>
      </c>
      <c r="M119" s="4">
        <v>0</v>
      </c>
      <c r="N119" s="4">
        <f t="shared" si="6"/>
        <v>9445</v>
      </c>
      <c r="O119" s="4">
        <v>9445</v>
      </c>
      <c r="P119" s="4">
        <v>0</v>
      </c>
      <c r="Q119" s="4">
        <f t="shared" si="7"/>
        <v>9445</v>
      </c>
      <c r="R119" s="87" t="s">
        <v>46</v>
      </c>
      <c r="S119" s="12"/>
      <c r="T119" s="7"/>
    </row>
    <row r="120" spans="1:20" ht="12.75" customHeight="1">
      <c r="A120" s="87">
        <v>51</v>
      </c>
      <c r="B120" s="5" t="s">
        <v>478</v>
      </c>
      <c r="C120" s="5" t="s">
        <v>101</v>
      </c>
      <c r="D120" s="5" t="s">
        <v>558</v>
      </c>
      <c r="E120" s="5"/>
      <c r="F120" s="5" t="s">
        <v>480</v>
      </c>
      <c r="G120" s="5" t="s">
        <v>558</v>
      </c>
      <c r="H120" s="5" t="s">
        <v>559</v>
      </c>
      <c r="I120" s="5">
        <v>83178813</v>
      </c>
      <c r="J120" s="5" t="s">
        <v>482</v>
      </c>
      <c r="K120" s="69">
        <v>3</v>
      </c>
      <c r="L120" s="4">
        <v>2142</v>
      </c>
      <c r="M120" s="4">
        <v>0</v>
      </c>
      <c r="N120" s="4">
        <f t="shared" si="6"/>
        <v>2142</v>
      </c>
      <c r="O120" s="4">
        <v>2142</v>
      </c>
      <c r="P120" s="4">
        <v>0</v>
      </c>
      <c r="Q120" s="4">
        <f t="shared" si="7"/>
        <v>2142</v>
      </c>
      <c r="R120" s="87" t="s">
        <v>46</v>
      </c>
      <c r="S120" s="12"/>
      <c r="T120" s="7"/>
    </row>
    <row r="121" spans="1:20" ht="12.75" customHeight="1">
      <c r="A121" s="87">
        <v>52</v>
      </c>
      <c r="B121" s="5" t="s">
        <v>478</v>
      </c>
      <c r="C121" s="5" t="s">
        <v>101</v>
      </c>
      <c r="D121" s="5" t="s">
        <v>560</v>
      </c>
      <c r="E121" s="5"/>
      <c r="F121" s="5" t="s">
        <v>480</v>
      </c>
      <c r="G121" s="5" t="s">
        <v>560</v>
      </c>
      <c r="H121" s="5" t="s">
        <v>561</v>
      </c>
      <c r="I121" s="5">
        <v>83178703</v>
      </c>
      <c r="J121" s="5" t="s">
        <v>482</v>
      </c>
      <c r="K121" s="69">
        <v>3</v>
      </c>
      <c r="L121" s="4">
        <v>1575</v>
      </c>
      <c r="M121" s="4">
        <v>0</v>
      </c>
      <c r="N121" s="4">
        <f t="shared" si="6"/>
        <v>1575</v>
      </c>
      <c r="O121" s="4">
        <v>1575</v>
      </c>
      <c r="P121" s="4">
        <v>0</v>
      </c>
      <c r="Q121" s="4">
        <f t="shared" si="7"/>
        <v>1575</v>
      </c>
      <c r="R121" s="87" t="s">
        <v>46</v>
      </c>
      <c r="S121" s="12"/>
      <c r="T121" s="7"/>
    </row>
    <row r="122" spans="1:20" ht="12.75" customHeight="1">
      <c r="A122" s="87">
        <v>53</v>
      </c>
      <c r="B122" s="5" t="s">
        <v>478</v>
      </c>
      <c r="C122" s="5" t="s">
        <v>101</v>
      </c>
      <c r="D122" s="5" t="s">
        <v>562</v>
      </c>
      <c r="E122" s="5"/>
      <c r="F122" s="5" t="s">
        <v>480</v>
      </c>
      <c r="G122" s="5" t="s">
        <v>511</v>
      </c>
      <c r="H122" s="5" t="s">
        <v>563</v>
      </c>
      <c r="I122" s="5">
        <v>25068221</v>
      </c>
      <c r="J122" s="5" t="s">
        <v>482</v>
      </c>
      <c r="K122" s="69">
        <v>4</v>
      </c>
      <c r="L122" s="4">
        <v>3976</v>
      </c>
      <c r="M122" s="4">
        <v>0</v>
      </c>
      <c r="N122" s="4">
        <f t="shared" ref="N122" si="8">L122+M122</f>
        <v>3976</v>
      </c>
      <c r="O122" s="4">
        <v>3976</v>
      </c>
      <c r="P122" s="4">
        <v>0</v>
      </c>
      <c r="Q122" s="4">
        <f t="shared" ref="Q122" si="9">O122+P122</f>
        <v>3976</v>
      </c>
      <c r="R122" s="87" t="s">
        <v>46</v>
      </c>
      <c r="S122" s="12"/>
      <c r="T122" s="7"/>
    </row>
    <row r="123" spans="1:20" ht="12.75" customHeight="1">
      <c r="A123" s="87">
        <v>54</v>
      </c>
      <c r="B123" s="5" t="s">
        <v>478</v>
      </c>
      <c r="C123" s="5" t="s">
        <v>101</v>
      </c>
      <c r="D123" s="5" t="s">
        <v>511</v>
      </c>
      <c r="E123" s="5"/>
      <c r="F123" s="5" t="s">
        <v>480</v>
      </c>
      <c r="G123" s="5" t="s">
        <v>511</v>
      </c>
      <c r="H123" s="5" t="s">
        <v>564</v>
      </c>
      <c r="I123" s="5">
        <v>83225094</v>
      </c>
      <c r="J123" s="5" t="s">
        <v>482</v>
      </c>
      <c r="K123" s="69">
        <v>3</v>
      </c>
      <c r="L123" s="4">
        <v>1622</v>
      </c>
      <c r="M123" s="4">
        <v>0</v>
      </c>
      <c r="N123" s="4">
        <f t="shared" ref="N123" si="10">L123+M123</f>
        <v>1622</v>
      </c>
      <c r="O123" s="4">
        <v>1622</v>
      </c>
      <c r="P123" s="4">
        <v>0</v>
      </c>
      <c r="Q123" s="4">
        <f t="shared" ref="Q123" si="11">O123+P123</f>
        <v>1622</v>
      </c>
      <c r="R123" s="87" t="s">
        <v>46</v>
      </c>
      <c r="S123" s="12"/>
      <c r="T123" s="7"/>
    </row>
    <row r="124" spans="1:20" s="78" customFormat="1" ht="12.75" customHeight="1">
      <c r="A124" s="87">
        <v>55</v>
      </c>
      <c r="B124" s="16" t="s">
        <v>478</v>
      </c>
      <c r="C124" s="111" t="s">
        <v>101</v>
      </c>
      <c r="D124" s="16" t="s">
        <v>565</v>
      </c>
      <c r="E124" s="16"/>
      <c r="F124" s="16" t="s">
        <v>480</v>
      </c>
      <c r="G124" s="16" t="s">
        <v>511</v>
      </c>
      <c r="H124" s="112" t="s">
        <v>566</v>
      </c>
      <c r="I124" s="113">
        <v>83178816</v>
      </c>
      <c r="J124" s="16" t="s">
        <v>482</v>
      </c>
      <c r="K124" s="24">
        <v>4</v>
      </c>
      <c r="L124" s="4">
        <v>2851</v>
      </c>
      <c r="M124" s="4">
        <v>0</v>
      </c>
      <c r="N124" s="4">
        <f>L124+M124</f>
        <v>2851</v>
      </c>
      <c r="O124" s="4">
        <v>2851</v>
      </c>
      <c r="P124" s="4">
        <v>0</v>
      </c>
      <c r="Q124" s="4">
        <f>O124+P124</f>
        <v>2851</v>
      </c>
      <c r="R124" s="87" t="s">
        <v>46</v>
      </c>
      <c r="T124" s="7"/>
    </row>
    <row r="125" spans="1:20" s="78" customFormat="1" ht="12.75" customHeight="1">
      <c r="A125" s="87">
        <v>56</v>
      </c>
      <c r="B125" s="16" t="s">
        <v>478</v>
      </c>
      <c r="C125" s="111" t="s">
        <v>101</v>
      </c>
      <c r="D125" s="16" t="s">
        <v>567</v>
      </c>
      <c r="E125" s="16"/>
      <c r="F125" s="16" t="s">
        <v>480</v>
      </c>
      <c r="G125" s="16" t="s">
        <v>511</v>
      </c>
      <c r="H125" s="112" t="s">
        <v>568</v>
      </c>
      <c r="I125" s="113">
        <v>26387442</v>
      </c>
      <c r="J125" s="16" t="s">
        <v>482</v>
      </c>
      <c r="K125" s="24">
        <v>1.3</v>
      </c>
      <c r="L125" s="4">
        <v>3686</v>
      </c>
      <c r="M125" s="4">
        <v>0</v>
      </c>
      <c r="N125" s="4">
        <f t="shared" ref="N125:N137" si="12">L125+M125</f>
        <v>3686</v>
      </c>
      <c r="O125" s="4">
        <v>3686</v>
      </c>
      <c r="P125" s="4">
        <v>0</v>
      </c>
      <c r="Q125" s="4">
        <f t="shared" ref="Q125:Q137" si="13">O125+P125</f>
        <v>3686</v>
      </c>
      <c r="R125" s="87" t="s">
        <v>46</v>
      </c>
      <c r="T125" s="7"/>
    </row>
    <row r="126" spans="1:20" s="78" customFormat="1" ht="12.75" customHeight="1">
      <c r="A126" s="87">
        <v>57</v>
      </c>
      <c r="B126" s="16" t="s">
        <v>478</v>
      </c>
      <c r="C126" s="111" t="s">
        <v>101</v>
      </c>
      <c r="D126" s="16" t="s">
        <v>516</v>
      </c>
      <c r="E126" s="16"/>
      <c r="F126" s="16" t="s">
        <v>480</v>
      </c>
      <c r="G126" s="16" t="s">
        <v>516</v>
      </c>
      <c r="H126" s="112" t="s">
        <v>569</v>
      </c>
      <c r="I126" s="16">
        <v>83178819</v>
      </c>
      <c r="J126" s="16" t="s">
        <v>482</v>
      </c>
      <c r="K126" s="24">
        <v>3</v>
      </c>
      <c r="L126" s="4">
        <v>837</v>
      </c>
      <c r="M126" s="4">
        <v>0</v>
      </c>
      <c r="N126" s="4">
        <f t="shared" si="12"/>
        <v>837</v>
      </c>
      <c r="O126" s="4">
        <v>837</v>
      </c>
      <c r="P126" s="4">
        <v>0</v>
      </c>
      <c r="Q126" s="4">
        <f t="shared" si="13"/>
        <v>837</v>
      </c>
      <c r="R126" s="87" t="s">
        <v>46</v>
      </c>
      <c r="T126" s="7"/>
    </row>
    <row r="127" spans="1:20" s="78" customFormat="1" ht="12.75" customHeight="1">
      <c r="A127" s="87">
        <v>58</v>
      </c>
      <c r="B127" s="16" t="s">
        <v>478</v>
      </c>
      <c r="C127" s="111" t="s">
        <v>101</v>
      </c>
      <c r="D127" s="16" t="s">
        <v>387</v>
      </c>
      <c r="E127" s="16"/>
      <c r="F127" s="16" t="s">
        <v>480</v>
      </c>
      <c r="G127" s="16" t="s">
        <v>511</v>
      </c>
      <c r="H127" s="112" t="s">
        <v>570</v>
      </c>
      <c r="I127" s="113">
        <v>83178890</v>
      </c>
      <c r="J127" s="16" t="s">
        <v>482</v>
      </c>
      <c r="K127" s="24">
        <v>6</v>
      </c>
      <c r="L127" s="4">
        <v>4641</v>
      </c>
      <c r="M127" s="4">
        <v>0</v>
      </c>
      <c r="N127" s="4">
        <f t="shared" si="12"/>
        <v>4641</v>
      </c>
      <c r="O127" s="4">
        <v>4641</v>
      </c>
      <c r="P127" s="4">
        <v>0</v>
      </c>
      <c r="Q127" s="4">
        <f t="shared" si="13"/>
        <v>4641</v>
      </c>
      <c r="R127" s="87" t="s">
        <v>46</v>
      </c>
      <c r="T127" s="7"/>
    </row>
    <row r="128" spans="1:20" s="78" customFormat="1" ht="12.75" customHeight="1">
      <c r="A128" s="87">
        <v>59</v>
      </c>
      <c r="B128" s="16" t="s">
        <v>478</v>
      </c>
      <c r="C128" s="111" t="s">
        <v>101</v>
      </c>
      <c r="D128" s="16" t="s">
        <v>58</v>
      </c>
      <c r="E128" s="16"/>
      <c r="F128" s="16" t="s">
        <v>480</v>
      </c>
      <c r="G128" s="16" t="s">
        <v>511</v>
      </c>
      <c r="H128" s="112" t="s">
        <v>571</v>
      </c>
      <c r="I128" s="16">
        <v>25093117</v>
      </c>
      <c r="J128" s="16" t="s">
        <v>482</v>
      </c>
      <c r="K128" s="24">
        <v>4</v>
      </c>
      <c r="L128" s="4">
        <v>314</v>
      </c>
      <c r="M128" s="4">
        <v>0</v>
      </c>
      <c r="N128" s="4">
        <f t="shared" si="12"/>
        <v>314</v>
      </c>
      <c r="O128" s="4">
        <v>314</v>
      </c>
      <c r="P128" s="4">
        <v>0</v>
      </c>
      <c r="Q128" s="4">
        <f t="shared" si="13"/>
        <v>314</v>
      </c>
      <c r="R128" s="87" t="s">
        <v>46</v>
      </c>
      <c r="T128" s="7"/>
    </row>
    <row r="129" spans="1:20" s="78" customFormat="1" ht="12.75" customHeight="1">
      <c r="A129" s="87">
        <v>60</v>
      </c>
      <c r="B129" s="16" t="s">
        <v>478</v>
      </c>
      <c r="C129" s="111" t="s">
        <v>101</v>
      </c>
      <c r="D129" s="16" t="s">
        <v>514</v>
      </c>
      <c r="E129" s="16"/>
      <c r="F129" s="16" t="s">
        <v>480</v>
      </c>
      <c r="G129" s="16" t="s">
        <v>514</v>
      </c>
      <c r="H129" s="112" t="s">
        <v>572</v>
      </c>
      <c r="I129" s="16">
        <v>83178679</v>
      </c>
      <c r="J129" s="16" t="s">
        <v>482</v>
      </c>
      <c r="K129" s="24">
        <v>3</v>
      </c>
      <c r="L129" s="4">
        <v>1688</v>
      </c>
      <c r="M129" s="4">
        <v>0</v>
      </c>
      <c r="N129" s="4">
        <f t="shared" si="12"/>
        <v>1688</v>
      </c>
      <c r="O129" s="4">
        <v>1688</v>
      </c>
      <c r="P129" s="4">
        <v>0</v>
      </c>
      <c r="Q129" s="4">
        <f t="shared" si="13"/>
        <v>1688</v>
      </c>
      <c r="R129" s="87" t="s">
        <v>46</v>
      </c>
      <c r="T129" s="7"/>
    </row>
    <row r="130" spans="1:20" s="78" customFormat="1" ht="12.75" customHeight="1">
      <c r="A130" s="87">
        <v>61</v>
      </c>
      <c r="B130" s="16" t="s">
        <v>478</v>
      </c>
      <c r="C130" s="111" t="s">
        <v>101</v>
      </c>
      <c r="D130" s="16" t="s">
        <v>531</v>
      </c>
      <c r="E130" s="16"/>
      <c r="F130" s="16" t="s">
        <v>480</v>
      </c>
      <c r="G130" s="16" t="s">
        <v>531</v>
      </c>
      <c r="H130" s="112" t="s">
        <v>573</v>
      </c>
      <c r="I130" s="16">
        <v>83178839</v>
      </c>
      <c r="J130" s="16" t="s">
        <v>482</v>
      </c>
      <c r="K130" s="24">
        <v>3</v>
      </c>
      <c r="L130" s="4">
        <v>649</v>
      </c>
      <c r="M130" s="4">
        <v>0</v>
      </c>
      <c r="N130" s="4">
        <f t="shared" si="12"/>
        <v>649</v>
      </c>
      <c r="O130" s="4">
        <v>649</v>
      </c>
      <c r="P130" s="4">
        <v>0</v>
      </c>
      <c r="Q130" s="4">
        <f t="shared" si="13"/>
        <v>649</v>
      </c>
      <c r="R130" s="87" t="s">
        <v>46</v>
      </c>
      <c r="T130" s="7"/>
    </row>
    <row r="131" spans="1:20" s="78" customFormat="1" ht="12.75" customHeight="1">
      <c r="A131" s="87">
        <v>62</v>
      </c>
      <c r="B131" s="16" t="s">
        <v>478</v>
      </c>
      <c r="C131" s="111" t="s">
        <v>101</v>
      </c>
      <c r="D131" s="16" t="s">
        <v>531</v>
      </c>
      <c r="E131" s="16"/>
      <c r="F131" s="16" t="s">
        <v>480</v>
      </c>
      <c r="G131" s="16" t="s">
        <v>531</v>
      </c>
      <c r="H131" s="112" t="s">
        <v>574</v>
      </c>
      <c r="I131" s="16">
        <v>83178827</v>
      </c>
      <c r="J131" s="16" t="s">
        <v>482</v>
      </c>
      <c r="K131" s="24">
        <v>3</v>
      </c>
      <c r="L131" s="4">
        <v>2017</v>
      </c>
      <c r="M131" s="4">
        <v>0</v>
      </c>
      <c r="N131" s="4">
        <f t="shared" si="12"/>
        <v>2017</v>
      </c>
      <c r="O131" s="4">
        <v>2017</v>
      </c>
      <c r="P131" s="4">
        <v>0</v>
      </c>
      <c r="Q131" s="4">
        <f t="shared" si="13"/>
        <v>2017</v>
      </c>
      <c r="R131" s="87" t="s">
        <v>46</v>
      </c>
      <c r="T131" s="7"/>
    </row>
    <row r="132" spans="1:20" s="78" customFormat="1" ht="12.75" customHeight="1">
      <c r="A132" s="87">
        <v>63</v>
      </c>
      <c r="B132" s="16" t="s">
        <v>478</v>
      </c>
      <c r="C132" s="111" t="s">
        <v>101</v>
      </c>
      <c r="D132" s="16" t="s">
        <v>531</v>
      </c>
      <c r="E132" s="16"/>
      <c r="F132" s="16" t="s">
        <v>480</v>
      </c>
      <c r="G132" s="16" t="s">
        <v>531</v>
      </c>
      <c r="H132" s="112" t="s">
        <v>575</v>
      </c>
      <c r="I132" s="16">
        <v>25959581</v>
      </c>
      <c r="J132" s="16" t="s">
        <v>482</v>
      </c>
      <c r="K132" s="24">
        <v>1</v>
      </c>
      <c r="L132" s="4">
        <v>1033</v>
      </c>
      <c r="M132" s="4">
        <v>0</v>
      </c>
      <c r="N132" s="4">
        <f t="shared" si="12"/>
        <v>1033</v>
      </c>
      <c r="O132" s="4">
        <v>1033</v>
      </c>
      <c r="P132" s="4">
        <v>0</v>
      </c>
      <c r="Q132" s="4">
        <f t="shared" si="13"/>
        <v>1033</v>
      </c>
      <c r="R132" s="87" t="s">
        <v>46</v>
      </c>
      <c r="T132" s="7"/>
    </row>
    <row r="133" spans="1:20" s="78" customFormat="1" ht="12.75" customHeight="1">
      <c r="A133" s="87">
        <v>64</v>
      </c>
      <c r="B133" s="16" t="s">
        <v>478</v>
      </c>
      <c r="C133" s="111" t="s">
        <v>101</v>
      </c>
      <c r="D133" s="16" t="s">
        <v>531</v>
      </c>
      <c r="E133" s="16"/>
      <c r="F133" s="16" t="s">
        <v>480</v>
      </c>
      <c r="G133" s="16" t="s">
        <v>531</v>
      </c>
      <c r="H133" s="112" t="s">
        <v>576</v>
      </c>
      <c r="I133" s="16">
        <v>83178801</v>
      </c>
      <c r="J133" s="16" t="s">
        <v>482</v>
      </c>
      <c r="K133" s="24">
        <v>3</v>
      </c>
      <c r="L133" s="4">
        <v>7110</v>
      </c>
      <c r="M133" s="4">
        <v>0</v>
      </c>
      <c r="N133" s="4">
        <f t="shared" si="12"/>
        <v>7110</v>
      </c>
      <c r="O133" s="4">
        <v>7110</v>
      </c>
      <c r="P133" s="4">
        <v>0</v>
      </c>
      <c r="Q133" s="4">
        <f t="shared" si="13"/>
        <v>7110</v>
      </c>
      <c r="R133" s="87" t="s">
        <v>46</v>
      </c>
    </row>
    <row r="134" spans="1:20" s="78" customFormat="1" ht="12.75" customHeight="1">
      <c r="A134" s="87">
        <v>65</v>
      </c>
      <c r="B134" s="16" t="s">
        <v>478</v>
      </c>
      <c r="C134" s="111" t="s">
        <v>101</v>
      </c>
      <c r="D134" s="16" t="s">
        <v>577</v>
      </c>
      <c r="E134" s="16"/>
      <c r="F134" s="16" t="s">
        <v>480</v>
      </c>
      <c r="G134" s="16" t="s">
        <v>511</v>
      </c>
      <c r="H134" s="112" t="s">
        <v>578</v>
      </c>
      <c r="I134" s="16">
        <v>83178711</v>
      </c>
      <c r="J134" s="16" t="s">
        <v>482</v>
      </c>
      <c r="K134" s="24">
        <v>1.5</v>
      </c>
      <c r="L134" s="4">
        <v>5954</v>
      </c>
      <c r="M134" s="4">
        <v>0</v>
      </c>
      <c r="N134" s="4">
        <f t="shared" si="12"/>
        <v>5954</v>
      </c>
      <c r="O134" s="4">
        <v>5954</v>
      </c>
      <c r="P134" s="4">
        <v>0</v>
      </c>
      <c r="Q134" s="4">
        <f t="shared" si="13"/>
        <v>5954</v>
      </c>
      <c r="R134" s="87" t="s">
        <v>46</v>
      </c>
    </row>
    <row r="135" spans="1:20" s="78" customFormat="1" ht="12.75" customHeight="1">
      <c r="A135" s="87">
        <v>66</v>
      </c>
      <c r="B135" s="16" t="s">
        <v>478</v>
      </c>
      <c r="C135" s="111" t="s">
        <v>101</v>
      </c>
      <c r="D135" s="16" t="s">
        <v>579</v>
      </c>
      <c r="E135" s="16"/>
      <c r="F135" s="16" t="s">
        <v>480</v>
      </c>
      <c r="G135" s="16" t="s">
        <v>511</v>
      </c>
      <c r="H135" s="112" t="s">
        <v>580</v>
      </c>
      <c r="I135" s="16">
        <v>83178614</v>
      </c>
      <c r="J135" s="16" t="s">
        <v>482</v>
      </c>
      <c r="K135" s="24">
        <v>1</v>
      </c>
      <c r="L135" s="4">
        <v>1509</v>
      </c>
      <c r="M135" s="4">
        <v>0</v>
      </c>
      <c r="N135" s="4">
        <f t="shared" si="12"/>
        <v>1509</v>
      </c>
      <c r="O135" s="4">
        <v>1509</v>
      </c>
      <c r="P135" s="4">
        <v>0</v>
      </c>
      <c r="Q135" s="4">
        <f t="shared" si="13"/>
        <v>1509</v>
      </c>
      <c r="R135" s="87" t="s">
        <v>46</v>
      </c>
    </row>
    <row r="136" spans="1:20" s="78" customFormat="1" ht="12.75" customHeight="1">
      <c r="A136" s="87">
        <v>67</v>
      </c>
      <c r="B136" s="16" t="s">
        <v>478</v>
      </c>
      <c r="C136" s="111" t="s">
        <v>101</v>
      </c>
      <c r="D136" s="16" t="s">
        <v>581</v>
      </c>
      <c r="E136" s="16"/>
      <c r="F136" s="16" t="s">
        <v>480</v>
      </c>
      <c r="G136" s="16" t="s">
        <v>511</v>
      </c>
      <c r="H136" s="112" t="s">
        <v>582</v>
      </c>
      <c r="I136" s="16">
        <v>90555564</v>
      </c>
      <c r="J136" s="16" t="s">
        <v>482</v>
      </c>
      <c r="K136" s="24">
        <v>5</v>
      </c>
      <c r="L136" s="4">
        <v>14510</v>
      </c>
      <c r="M136" s="4">
        <v>0</v>
      </c>
      <c r="N136" s="4">
        <f t="shared" si="12"/>
        <v>14510</v>
      </c>
      <c r="O136" s="4">
        <v>14510</v>
      </c>
      <c r="P136" s="4">
        <v>0</v>
      </c>
      <c r="Q136" s="4">
        <f t="shared" si="13"/>
        <v>14510</v>
      </c>
      <c r="R136" s="87" t="s">
        <v>46</v>
      </c>
    </row>
    <row r="137" spans="1:20" s="78" customFormat="1" ht="12.75" customHeight="1">
      <c r="A137" s="87">
        <v>68</v>
      </c>
      <c r="B137" s="16" t="s">
        <v>478</v>
      </c>
      <c r="C137" s="111" t="s">
        <v>101</v>
      </c>
      <c r="D137" s="16" t="s">
        <v>581</v>
      </c>
      <c r="E137" s="16"/>
      <c r="F137" s="16" t="s">
        <v>480</v>
      </c>
      <c r="G137" s="16" t="s">
        <v>511</v>
      </c>
      <c r="H137" s="112" t="s">
        <v>583</v>
      </c>
      <c r="I137" s="16">
        <v>90555464</v>
      </c>
      <c r="J137" s="16" t="s">
        <v>482</v>
      </c>
      <c r="K137" s="24">
        <v>5</v>
      </c>
      <c r="L137" s="4">
        <v>9739</v>
      </c>
      <c r="M137" s="4">
        <v>0</v>
      </c>
      <c r="N137" s="4">
        <f t="shared" si="12"/>
        <v>9739</v>
      </c>
      <c r="O137" s="4">
        <v>9739</v>
      </c>
      <c r="P137" s="4">
        <v>0</v>
      </c>
      <c r="Q137" s="4">
        <f t="shared" si="13"/>
        <v>9739</v>
      </c>
      <c r="R137" s="87" t="s">
        <v>46</v>
      </c>
    </row>
    <row r="138" spans="1:20" ht="12.75" customHeight="1">
      <c r="A138" s="87">
        <v>69</v>
      </c>
      <c r="B138" s="5" t="s">
        <v>478</v>
      </c>
      <c r="C138" s="5" t="s">
        <v>101</v>
      </c>
      <c r="D138" s="5" t="s">
        <v>501</v>
      </c>
      <c r="E138" s="5"/>
      <c r="F138" s="5" t="s">
        <v>480</v>
      </c>
      <c r="G138" s="5" t="s">
        <v>501</v>
      </c>
      <c r="H138" s="5" t="s">
        <v>584</v>
      </c>
      <c r="I138" s="5">
        <v>83557191</v>
      </c>
      <c r="J138" s="5" t="s">
        <v>482</v>
      </c>
      <c r="K138" s="69">
        <v>2</v>
      </c>
      <c r="L138" s="4">
        <v>734</v>
      </c>
      <c r="M138" s="4">
        <v>0</v>
      </c>
      <c r="N138" s="4">
        <f t="shared" si="6"/>
        <v>734</v>
      </c>
      <c r="O138" s="4">
        <v>734</v>
      </c>
      <c r="P138" s="4">
        <v>0</v>
      </c>
      <c r="Q138" s="4">
        <f t="shared" si="7"/>
        <v>734</v>
      </c>
      <c r="R138" s="87" t="s">
        <v>46</v>
      </c>
      <c r="S138" s="12"/>
      <c r="T138" s="7"/>
    </row>
    <row r="139" spans="1:20" ht="12.75" customHeight="1">
      <c r="A139" s="160"/>
      <c r="B139" s="160"/>
      <c r="C139" s="160"/>
      <c r="D139" s="160"/>
      <c r="E139" s="160"/>
      <c r="F139" s="160"/>
      <c r="G139" s="160"/>
      <c r="H139" s="160"/>
      <c r="I139" s="160"/>
      <c r="J139" s="160"/>
      <c r="K139" s="160"/>
      <c r="L139" s="100">
        <f t="shared" ref="L139:Q139" si="14">SUM(L70:L138)</f>
        <v>268972</v>
      </c>
      <c r="M139" s="100">
        <f t="shared" si="14"/>
        <v>325</v>
      </c>
      <c r="N139" s="100">
        <f t="shared" si="14"/>
        <v>269297</v>
      </c>
      <c r="O139" s="100">
        <f t="shared" si="14"/>
        <v>268972</v>
      </c>
      <c r="P139" s="100">
        <f t="shared" si="14"/>
        <v>325</v>
      </c>
      <c r="Q139" s="100">
        <f t="shared" si="14"/>
        <v>269297</v>
      </c>
      <c r="S139" s="12"/>
      <c r="T139" s="7"/>
    </row>
    <row r="140" spans="1:20" ht="36" customHeight="1">
      <c r="A140" s="161"/>
      <c r="B140" s="161"/>
      <c r="C140" s="161"/>
      <c r="D140" s="161"/>
      <c r="E140" s="161"/>
      <c r="F140" s="161"/>
      <c r="G140" s="161"/>
      <c r="H140" s="161"/>
      <c r="I140" s="161"/>
      <c r="J140" s="161"/>
      <c r="K140" s="161"/>
      <c r="L140" s="161"/>
      <c r="M140" s="161"/>
      <c r="N140" s="161"/>
      <c r="O140" s="161"/>
      <c r="P140" s="161"/>
      <c r="Q140" s="161"/>
      <c r="R140" s="161"/>
    </row>
    <row r="141" spans="1:20" ht="32.1" customHeight="1">
      <c r="A141" s="57" t="s">
        <v>18</v>
      </c>
      <c r="B141" s="152" t="s">
        <v>476</v>
      </c>
      <c r="C141" s="153"/>
      <c r="D141" s="153"/>
      <c r="E141" s="153"/>
      <c r="F141" s="153"/>
      <c r="G141" s="153"/>
      <c r="H141" s="153"/>
      <c r="I141" s="153"/>
      <c r="J141" s="153"/>
      <c r="K141" s="154"/>
      <c r="L141" s="155" t="s">
        <v>53</v>
      </c>
      <c r="M141" s="155"/>
      <c r="N141" s="155"/>
      <c r="O141" s="159" t="s">
        <v>54</v>
      </c>
      <c r="P141" s="159"/>
      <c r="Q141" s="159"/>
      <c r="R141" s="150" t="s">
        <v>20</v>
      </c>
    </row>
    <row r="142" spans="1:20" ht="42" customHeight="1">
      <c r="A142" s="75" t="s">
        <v>7</v>
      </c>
      <c r="B142" s="98" t="s">
        <v>29</v>
      </c>
      <c r="C142" s="98" t="s">
        <v>4</v>
      </c>
      <c r="D142" s="81" t="s">
        <v>5</v>
      </c>
      <c r="E142" s="81" t="s">
        <v>6</v>
      </c>
      <c r="F142" s="81" t="s">
        <v>8</v>
      </c>
      <c r="G142" s="81" t="s">
        <v>9</v>
      </c>
      <c r="H142" s="81" t="s">
        <v>22</v>
      </c>
      <c r="I142" s="81" t="s">
        <v>10</v>
      </c>
      <c r="J142" s="81" t="s">
        <v>11</v>
      </c>
      <c r="K142" s="75" t="s">
        <v>12</v>
      </c>
      <c r="L142" s="99" t="s">
        <v>13</v>
      </c>
      <c r="M142" s="75" t="s">
        <v>14</v>
      </c>
      <c r="N142" s="75" t="s">
        <v>15</v>
      </c>
      <c r="O142" s="99" t="s">
        <v>13</v>
      </c>
      <c r="P142" s="75" t="s">
        <v>14</v>
      </c>
      <c r="Q142" s="75" t="s">
        <v>3</v>
      </c>
      <c r="R142" s="151"/>
    </row>
    <row r="143" spans="1:20" ht="12.75" customHeight="1">
      <c r="A143" s="87">
        <v>1</v>
      </c>
      <c r="B143" s="70" t="s">
        <v>249</v>
      </c>
      <c r="C143" s="5" t="s">
        <v>250</v>
      </c>
      <c r="D143" s="5" t="s">
        <v>89</v>
      </c>
      <c r="E143" s="5" t="s">
        <v>251</v>
      </c>
      <c r="F143" s="5" t="s">
        <v>66</v>
      </c>
      <c r="G143" s="5" t="s">
        <v>67</v>
      </c>
      <c r="H143" s="5" t="s">
        <v>252</v>
      </c>
      <c r="I143" s="5" t="s">
        <v>253</v>
      </c>
      <c r="J143" s="5" t="s">
        <v>42</v>
      </c>
      <c r="K143" s="87">
        <v>2.2000000000000002</v>
      </c>
      <c r="L143" s="4">
        <v>225</v>
      </c>
      <c r="M143" s="4">
        <v>0</v>
      </c>
      <c r="N143" s="4">
        <f>L143+M143</f>
        <v>225</v>
      </c>
      <c r="O143" s="4">
        <v>0</v>
      </c>
      <c r="P143" s="4">
        <v>0</v>
      </c>
      <c r="Q143" s="4">
        <f>O143+P143</f>
        <v>0</v>
      </c>
      <c r="R143" s="87" t="s">
        <v>248</v>
      </c>
      <c r="T143" s="25"/>
    </row>
    <row r="144" spans="1:20" ht="12.75" customHeight="1">
      <c r="A144" s="87">
        <v>2</v>
      </c>
      <c r="B144" s="5" t="s">
        <v>249</v>
      </c>
      <c r="C144" s="5" t="s">
        <v>250</v>
      </c>
      <c r="D144" s="5" t="s">
        <v>254</v>
      </c>
      <c r="E144" s="5" t="s">
        <v>251</v>
      </c>
      <c r="F144" s="5" t="s">
        <v>66</v>
      </c>
      <c r="G144" s="5" t="s">
        <v>67</v>
      </c>
      <c r="H144" s="5" t="s">
        <v>255</v>
      </c>
      <c r="I144" s="5" t="s">
        <v>256</v>
      </c>
      <c r="J144" s="5" t="s">
        <v>105</v>
      </c>
      <c r="K144" s="87">
        <v>40</v>
      </c>
      <c r="L144" s="4">
        <v>10315</v>
      </c>
      <c r="M144" s="4">
        <v>0</v>
      </c>
      <c r="N144" s="4">
        <f t="shared" ref="N144:N223" si="15">L144+M144</f>
        <v>10315</v>
      </c>
      <c r="O144" s="4">
        <v>0</v>
      </c>
      <c r="P144" s="4">
        <v>0</v>
      </c>
      <c r="Q144" s="4">
        <f t="shared" ref="Q144:Q223" si="16">O144+P144</f>
        <v>0</v>
      </c>
      <c r="R144" s="87" t="s">
        <v>248</v>
      </c>
      <c r="T144" s="25"/>
    </row>
    <row r="145" spans="1:20" ht="12.75" customHeight="1">
      <c r="A145" s="87">
        <v>3</v>
      </c>
      <c r="B145" s="5" t="s">
        <v>249</v>
      </c>
      <c r="C145" s="5" t="s">
        <v>250</v>
      </c>
      <c r="D145" s="5" t="s">
        <v>257</v>
      </c>
      <c r="E145" s="5" t="s">
        <v>258</v>
      </c>
      <c r="F145" s="5" t="s">
        <v>66</v>
      </c>
      <c r="G145" s="5" t="s">
        <v>67</v>
      </c>
      <c r="H145" s="5" t="s">
        <v>259</v>
      </c>
      <c r="I145" s="5" t="s">
        <v>260</v>
      </c>
      <c r="J145" s="5" t="s">
        <v>105</v>
      </c>
      <c r="K145" s="87">
        <v>5</v>
      </c>
      <c r="L145" s="4">
        <v>715</v>
      </c>
      <c r="M145" s="4">
        <v>0</v>
      </c>
      <c r="N145" s="4">
        <f t="shared" si="15"/>
        <v>715</v>
      </c>
      <c r="O145" s="4">
        <v>0</v>
      </c>
      <c r="P145" s="4">
        <v>0</v>
      </c>
      <c r="Q145" s="4">
        <f t="shared" si="16"/>
        <v>0</v>
      </c>
      <c r="R145" s="87" t="s">
        <v>248</v>
      </c>
      <c r="T145" s="25"/>
    </row>
    <row r="146" spans="1:20" ht="12.75" customHeight="1">
      <c r="A146" s="87">
        <v>4</v>
      </c>
      <c r="B146" s="5" t="s">
        <v>249</v>
      </c>
      <c r="C146" s="5" t="s">
        <v>250</v>
      </c>
      <c r="D146" s="5" t="s">
        <v>261</v>
      </c>
      <c r="E146" s="5" t="s">
        <v>251</v>
      </c>
      <c r="F146" s="5" t="s">
        <v>66</v>
      </c>
      <c r="G146" s="5" t="s">
        <v>67</v>
      </c>
      <c r="H146" s="5" t="s">
        <v>262</v>
      </c>
      <c r="I146" s="5" t="s">
        <v>263</v>
      </c>
      <c r="J146" s="5" t="s">
        <v>42</v>
      </c>
      <c r="K146" s="87">
        <v>6.5</v>
      </c>
      <c r="L146" s="4">
        <v>2100</v>
      </c>
      <c r="M146" s="4">
        <v>0</v>
      </c>
      <c r="N146" s="4">
        <f t="shared" si="15"/>
        <v>2100</v>
      </c>
      <c r="O146" s="4">
        <v>0</v>
      </c>
      <c r="P146" s="4">
        <v>0</v>
      </c>
      <c r="Q146" s="4">
        <f t="shared" si="16"/>
        <v>0</v>
      </c>
      <c r="R146" s="87" t="s">
        <v>248</v>
      </c>
      <c r="T146" s="25"/>
    </row>
    <row r="147" spans="1:20" ht="12.75" customHeight="1">
      <c r="A147" s="87">
        <v>5</v>
      </c>
      <c r="B147" s="5" t="s">
        <v>249</v>
      </c>
      <c r="C147" s="5" t="s">
        <v>250</v>
      </c>
      <c r="D147" s="5" t="s">
        <v>264</v>
      </c>
      <c r="E147" s="5" t="s">
        <v>251</v>
      </c>
      <c r="F147" s="5" t="s">
        <v>66</v>
      </c>
      <c r="G147" s="5" t="s">
        <v>67</v>
      </c>
      <c r="H147" s="5" t="s">
        <v>265</v>
      </c>
      <c r="I147" s="5" t="s">
        <v>266</v>
      </c>
      <c r="J147" s="5" t="s">
        <v>105</v>
      </c>
      <c r="K147" s="87">
        <v>40</v>
      </c>
      <c r="L147" s="4">
        <v>1900</v>
      </c>
      <c r="M147" s="4">
        <v>0</v>
      </c>
      <c r="N147" s="4">
        <f t="shared" si="15"/>
        <v>1900</v>
      </c>
      <c r="O147" s="4">
        <v>0</v>
      </c>
      <c r="P147" s="4">
        <v>0</v>
      </c>
      <c r="Q147" s="4">
        <f t="shared" si="16"/>
        <v>0</v>
      </c>
      <c r="R147" s="87" t="s">
        <v>248</v>
      </c>
      <c r="T147" s="25"/>
    </row>
    <row r="148" spans="1:20" ht="12.75" customHeight="1">
      <c r="A148" s="87">
        <v>6</v>
      </c>
      <c r="B148" s="5" t="s">
        <v>249</v>
      </c>
      <c r="C148" s="5" t="s">
        <v>250</v>
      </c>
      <c r="D148" s="5" t="s">
        <v>267</v>
      </c>
      <c r="E148" s="5" t="s">
        <v>251</v>
      </c>
      <c r="F148" s="5" t="s">
        <v>66</v>
      </c>
      <c r="G148" s="5" t="s">
        <v>67</v>
      </c>
      <c r="H148" s="5" t="s">
        <v>268</v>
      </c>
      <c r="I148" s="5" t="s">
        <v>269</v>
      </c>
      <c r="J148" s="5" t="s">
        <v>105</v>
      </c>
      <c r="K148" s="87">
        <v>0.5</v>
      </c>
      <c r="L148" s="4">
        <v>1200</v>
      </c>
      <c r="M148" s="4">
        <v>0</v>
      </c>
      <c r="N148" s="4">
        <f t="shared" si="15"/>
        <v>1200</v>
      </c>
      <c r="O148" s="4">
        <v>0</v>
      </c>
      <c r="P148" s="4">
        <v>0</v>
      </c>
      <c r="Q148" s="4">
        <f t="shared" si="16"/>
        <v>0</v>
      </c>
      <c r="R148" s="87" t="s">
        <v>248</v>
      </c>
      <c r="T148" s="25"/>
    </row>
    <row r="149" spans="1:20" ht="12.75" customHeight="1">
      <c r="A149" s="87">
        <v>7</v>
      </c>
      <c r="B149" s="5" t="s">
        <v>249</v>
      </c>
      <c r="C149" s="5" t="s">
        <v>250</v>
      </c>
      <c r="D149" s="5" t="s">
        <v>270</v>
      </c>
      <c r="E149" s="5" t="s">
        <v>251</v>
      </c>
      <c r="F149" s="5" t="s">
        <v>66</v>
      </c>
      <c r="G149" s="5" t="s">
        <v>67</v>
      </c>
      <c r="H149" s="5" t="s">
        <v>271</v>
      </c>
      <c r="I149" s="5" t="s">
        <v>272</v>
      </c>
      <c r="J149" s="5" t="s">
        <v>105</v>
      </c>
      <c r="K149" s="119">
        <v>12</v>
      </c>
      <c r="L149" s="4">
        <v>27000</v>
      </c>
      <c r="M149" s="4">
        <v>0</v>
      </c>
      <c r="N149" s="4">
        <f t="shared" si="15"/>
        <v>27000</v>
      </c>
      <c r="O149" s="4">
        <v>0</v>
      </c>
      <c r="P149" s="4">
        <v>0</v>
      </c>
      <c r="Q149" s="4">
        <f t="shared" si="16"/>
        <v>0</v>
      </c>
      <c r="R149" s="87" t="s">
        <v>248</v>
      </c>
      <c r="T149" s="25"/>
    </row>
    <row r="150" spans="1:20" ht="12.75" customHeight="1">
      <c r="A150" s="87">
        <v>8</v>
      </c>
      <c r="B150" s="5" t="s">
        <v>249</v>
      </c>
      <c r="C150" s="5" t="s">
        <v>250</v>
      </c>
      <c r="D150" s="5" t="s">
        <v>273</v>
      </c>
      <c r="E150" s="5" t="s">
        <v>251</v>
      </c>
      <c r="F150" s="5" t="s">
        <v>66</v>
      </c>
      <c r="G150" s="5" t="s">
        <v>67</v>
      </c>
      <c r="H150" s="5" t="s">
        <v>274</v>
      </c>
      <c r="I150" s="5" t="s">
        <v>275</v>
      </c>
      <c r="J150" s="5" t="s">
        <v>105</v>
      </c>
      <c r="K150" s="87">
        <v>2.2000000000000002</v>
      </c>
      <c r="L150" s="4">
        <v>1200</v>
      </c>
      <c r="M150" s="4">
        <v>0</v>
      </c>
      <c r="N150" s="4">
        <f t="shared" si="15"/>
        <v>1200</v>
      </c>
      <c r="O150" s="4">
        <v>0</v>
      </c>
      <c r="P150" s="4">
        <v>0</v>
      </c>
      <c r="Q150" s="4">
        <f t="shared" si="16"/>
        <v>0</v>
      </c>
      <c r="R150" s="87" t="s">
        <v>248</v>
      </c>
      <c r="T150" s="25"/>
    </row>
    <row r="151" spans="1:20" ht="12.75" customHeight="1">
      <c r="A151" s="87">
        <v>9</v>
      </c>
      <c r="B151" s="5" t="s">
        <v>249</v>
      </c>
      <c r="C151" s="5" t="s">
        <v>250</v>
      </c>
      <c r="D151" s="5" t="s">
        <v>276</v>
      </c>
      <c r="E151" s="5" t="s">
        <v>251</v>
      </c>
      <c r="F151" s="5" t="s">
        <v>66</v>
      </c>
      <c r="G151" s="5" t="s">
        <v>67</v>
      </c>
      <c r="H151" s="5" t="s">
        <v>277</v>
      </c>
      <c r="I151" s="5" t="s">
        <v>278</v>
      </c>
      <c r="J151" s="5" t="s">
        <v>105</v>
      </c>
      <c r="K151" s="87">
        <v>1.3</v>
      </c>
      <c r="L151" s="4">
        <v>550</v>
      </c>
      <c r="M151" s="4">
        <v>0</v>
      </c>
      <c r="N151" s="4">
        <f t="shared" si="15"/>
        <v>550</v>
      </c>
      <c r="O151" s="4">
        <v>0</v>
      </c>
      <c r="P151" s="4">
        <v>0</v>
      </c>
      <c r="Q151" s="4">
        <f t="shared" si="16"/>
        <v>0</v>
      </c>
      <c r="R151" s="87" t="s">
        <v>248</v>
      </c>
      <c r="T151" s="25"/>
    </row>
    <row r="152" spans="1:20" ht="12.75" customHeight="1">
      <c r="A152" s="87">
        <v>10</v>
      </c>
      <c r="B152" s="5" t="s">
        <v>249</v>
      </c>
      <c r="C152" s="5" t="s">
        <v>250</v>
      </c>
      <c r="D152" s="5" t="s">
        <v>279</v>
      </c>
      <c r="E152" s="5" t="s">
        <v>251</v>
      </c>
      <c r="F152" s="5" t="s">
        <v>66</v>
      </c>
      <c r="G152" s="5" t="s">
        <v>67</v>
      </c>
      <c r="H152" s="5" t="s">
        <v>280</v>
      </c>
      <c r="I152" s="5" t="s">
        <v>281</v>
      </c>
      <c r="J152" s="5" t="s">
        <v>105</v>
      </c>
      <c r="K152" s="87">
        <v>4</v>
      </c>
      <c r="L152" s="4">
        <v>16000</v>
      </c>
      <c r="M152" s="4">
        <v>0</v>
      </c>
      <c r="N152" s="4">
        <f t="shared" si="15"/>
        <v>16000</v>
      </c>
      <c r="O152" s="4">
        <v>0</v>
      </c>
      <c r="P152" s="4">
        <v>0</v>
      </c>
      <c r="Q152" s="4">
        <f t="shared" si="16"/>
        <v>0</v>
      </c>
      <c r="R152" s="87" t="s">
        <v>248</v>
      </c>
      <c r="T152" s="25"/>
    </row>
    <row r="153" spans="1:20" ht="12.75" customHeight="1">
      <c r="A153" s="87">
        <v>11</v>
      </c>
      <c r="B153" s="5" t="s">
        <v>249</v>
      </c>
      <c r="C153" s="5" t="s">
        <v>250</v>
      </c>
      <c r="D153" s="5" t="s">
        <v>282</v>
      </c>
      <c r="E153" s="5" t="s">
        <v>251</v>
      </c>
      <c r="F153" s="5" t="s">
        <v>66</v>
      </c>
      <c r="G153" s="5" t="s">
        <v>67</v>
      </c>
      <c r="H153" s="5" t="s">
        <v>283</v>
      </c>
      <c r="I153" s="5" t="s">
        <v>284</v>
      </c>
      <c r="J153" s="5" t="s">
        <v>105</v>
      </c>
      <c r="K153" s="87">
        <v>3</v>
      </c>
      <c r="L153" s="4">
        <v>2200</v>
      </c>
      <c r="M153" s="4">
        <v>0</v>
      </c>
      <c r="N153" s="4">
        <f t="shared" si="15"/>
        <v>2200</v>
      </c>
      <c r="O153" s="4">
        <v>0</v>
      </c>
      <c r="P153" s="4">
        <v>0</v>
      </c>
      <c r="Q153" s="4">
        <f t="shared" si="16"/>
        <v>0</v>
      </c>
      <c r="R153" s="87" t="s">
        <v>248</v>
      </c>
      <c r="T153" s="25"/>
    </row>
    <row r="154" spans="1:20" ht="12.75" customHeight="1">
      <c r="A154" s="87">
        <v>12</v>
      </c>
      <c r="B154" s="5" t="s">
        <v>249</v>
      </c>
      <c r="C154" s="5" t="s">
        <v>250</v>
      </c>
      <c r="D154" s="5" t="s">
        <v>285</v>
      </c>
      <c r="E154" s="5" t="s">
        <v>251</v>
      </c>
      <c r="F154" s="5" t="s">
        <v>66</v>
      </c>
      <c r="G154" s="5" t="s">
        <v>67</v>
      </c>
      <c r="H154" s="5" t="s">
        <v>286</v>
      </c>
      <c r="I154" s="5" t="s">
        <v>287</v>
      </c>
      <c r="J154" s="5" t="s">
        <v>105</v>
      </c>
      <c r="K154" s="87">
        <v>6</v>
      </c>
      <c r="L154" s="4">
        <v>2200</v>
      </c>
      <c r="M154" s="4">
        <v>0</v>
      </c>
      <c r="N154" s="4">
        <f t="shared" si="15"/>
        <v>2200</v>
      </c>
      <c r="O154" s="4">
        <v>0</v>
      </c>
      <c r="P154" s="4">
        <v>0</v>
      </c>
      <c r="Q154" s="4">
        <f t="shared" si="16"/>
        <v>0</v>
      </c>
      <c r="R154" s="87" t="s">
        <v>248</v>
      </c>
      <c r="T154" s="25"/>
    </row>
    <row r="155" spans="1:20" ht="12.75" customHeight="1">
      <c r="A155" s="87">
        <v>13</v>
      </c>
      <c r="B155" s="5" t="s">
        <v>249</v>
      </c>
      <c r="C155" s="5" t="s">
        <v>250</v>
      </c>
      <c r="D155" s="5" t="s">
        <v>288</v>
      </c>
      <c r="E155" s="5" t="s">
        <v>251</v>
      </c>
      <c r="F155" s="5" t="s">
        <v>66</v>
      </c>
      <c r="G155" s="5" t="s">
        <v>67</v>
      </c>
      <c r="H155" s="5" t="s">
        <v>289</v>
      </c>
      <c r="I155" s="5" t="s">
        <v>290</v>
      </c>
      <c r="J155" s="5" t="s">
        <v>105</v>
      </c>
      <c r="K155" s="87">
        <v>4</v>
      </c>
      <c r="L155" s="4">
        <v>2800</v>
      </c>
      <c r="M155" s="4">
        <v>0</v>
      </c>
      <c r="N155" s="4">
        <f t="shared" si="15"/>
        <v>2800</v>
      </c>
      <c r="O155" s="4">
        <v>0</v>
      </c>
      <c r="P155" s="4">
        <v>0</v>
      </c>
      <c r="Q155" s="4">
        <f t="shared" si="16"/>
        <v>0</v>
      </c>
      <c r="R155" s="87" t="s">
        <v>248</v>
      </c>
      <c r="T155" s="25"/>
    </row>
    <row r="156" spans="1:20" ht="12.75" customHeight="1">
      <c r="A156" s="87">
        <v>14</v>
      </c>
      <c r="B156" s="5" t="s">
        <v>249</v>
      </c>
      <c r="C156" s="5" t="s">
        <v>250</v>
      </c>
      <c r="D156" s="5" t="s">
        <v>288</v>
      </c>
      <c r="E156" s="5" t="s">
        <v>251</v>
      </c>
      <c r="F156" s="5" t="s">
        <v>66</v>
      </c>
      <c r="G156" s="5" t="s">
        <v>67</v>
      </c>
      <c r="H156" s="5" t="s">
        <v>291</v>
      </c>
      <c r="I156" s="5" t="s">
        <v>292</v>
      </c>
      <c r="J156" s="5" t="s">
        <v>105</v>
      </c>
      <c r="K156" s="87">
        <v>4</v>
      </c>
      <c r="L156" s="4">
        <v>4000</v>
      </c>
      <c r="M156" s="4">
        <v>0</v>
      </c>
      <c r="N156" s="4">
        <f t="shared" si="15"/>
        <v>4000</v>
      </c>
      <c r="O156" s="4">
        <v>0</v>
      </c>
      <c r="P156" s="4">
        <v>0</v>
      </c>
      <c r="Q156" s="4">
        <f t="shared" si="16"/>
        <v>0</v>
      </c>
      <c r="R156" s="87" t="s">
        <v>248</v>
      </c>
      <c r="T156" s="25"/>
    </row>
    <row r="157" spans="1:20" ht="12.75" customHeight="1">
      <c r="A157" s="87">
        <v>15</v>
      </c>
      <c r="B157" s="5" t="s">
        <v>249</v>
      </c>
      <c r="C157" s="5" t="s">
        <v>250</v>
      </c>
      <c r="D157" s="5" t="s">
        <v>288</v>
      </c>
      <c r="E157" s="5" t="s">
        <v>251</v>
      </c>
      <c r="F157" s="5" t="s">
        <v>66</v>
      </c>
      <c r="G157" s="5" t="s">
        <v>67</v>
      </c>
      <c r="H157" s="5" t="s">
        <v>293</v>
      </c>
      <c r="I157" s="5" t="s">
        <v>294</v>
      </c>
      <c r="J157" s="5" t="s">
        <v>105</v>
      </c>
      <c r="K157" s="87">
        <v>13.2</v>
      </c>
      <c r="L157" s="4">
        <v>14300</v>
      </c>
      <c r="M157" s="4">
        <v>0</v>
      </c>
      <c r="N157" s="4">
        <f t="shared" si="15"/>
        <v>14300</v>
      </c>
      <c r="O157" s="4">
        <v>0</v>
      </c>
      <c r="P157" s="4">
        <v>0</v>
      </c>
      <c r="Q157" s="4">
        <f t="shared" si="16"/>
        <v>0</v>
      </c>
      <c r="R157" s="87" t="s">
        <v>248</v>
      </c>
      <c r="T157" s="25"/>
    </row>
    <row r="158" spans="1:20" ht="12.75" customHeight="1">
      <c r="A158" s="87">
        <v>16</v>
      </c>
      <c r="B158" s="5" t="s">
        <v>249</v>
      </c>
      <c r="C158" s="5" t="s">
        <v>250</v>
      </c>
      <c r="D158" s="5" t="s">
        <v>93</v>
      </c>
      <c r="E158" s="5" t="s">
        <v>251</v>
      </c>
      <c r="F158" s="5" t="s">
        <v>66</v>
      </c>
      <c r="G158" s="5" t="s">
        <v>67</v>
      </c>
      <c r="H158" s="5" t="s">
        <v>295</v>
      </c>
      <c r="I158" s="5" t="s">
        <v>296</v>
      </c>
      <c r="J158" s="5" t="s">
        <v>105</v>
      </c>
      <c r="K158" s="87">
        <v>10</v>
      </c>
      <c r="L158" s="4">
        <v>13000</v>
      </c>
      <c r="M158" s="4">
        <v>0</v>
      </c>
      <c r="N158" s="4">
        <f t="shared" si="15"/>
        <v>13000</v>
      </c>
      <c r="O158" s="4">
        <v>0</v>
      </c>
      <c r="P158" s="4">
        <v>0</v>
      </c>
      <c r="Q158" s="4">
        <f t="shared" si="16"/>
        <v>0</v>
      </c>
      <c r="R158" s="87" t="s">
        <v>248</v>
      </c>
      <c r="T158" s="25"/>
    </row>
    <row r="159" spans="1:20" ht="12.75" customHeight="1">
      <c r="A159" s="87">
        <v>17</v>
      </c>
      <c r="B159" s="5" t="s">
        <v>249</v>
      </c>
      <c r="C159" s="5" t="s">
        <v>250</v>
      </c>
      <c r="D159" s="5" t="s">
        <v>90</v>
      </c>
      <c r="E159" s="5" t="s">
        <v>251</v>
      </c>
      <c r="F159" s="5" t="s">
        <v>66</v>
      </c>
      <c r="G159" s="5" t="s">
        <v>67</v>
      </c>
      <c r="H159" s="5" t="s">
        <v>297</v>
      </c>
      <c r="I159" s="5" t="s">
        <v>298</v>
      </c>
      <c r="J159" s="5" t="s">
        <v>105</v>
      </c>
      <c r="K159" s="119">
        <v>6.6</v>
      </c>
      <c r="L159" s="4">
        <v>14000</v>
      </c>
      <c r="M159" s="4">
        <v>0</v>
      </c>
      <c r="N159" s="4">
        <f t="shared" si="15"/>
        <v>14000</v>
      </c>
      <c r="O159" s="4">
        <v>0</v>
      </c>
      <c r="P159" s="4">
        <v>0</v>
      </c>
      <c r="Q159" s="4">
        <f t="shared" si="16"/>
        <v>0</v>
      </c>
      <c r="R159" s="87" t="s">
        <v>248</v>
      </c>
      <c r="T159" s="25"/>
    </row>
    <row r="160" spans="1:20" ht="12.75" customHeight="1">
      <c r="A160" s="87">
        <v>18</v>
      </c>
      <c r="B160" s="5" t="s">
        <v>249</v>
      </c>
      <c r="C160" s="5" t="s">
        <v>250</v>
      </c>
      <c r="D160" s="5" t="s">
        <v>89</v>
      </c>
      <c r="E160" s="5" t="s">
        <v>251</v>
      </c>
      <c r="F160" s="5" t="s">
        <v>66</v>
      </c>
      <c r="G160" s="5" t="s">
        <v>67</v>
      </c>
      <c r="H160" s="5" t="s">
        <v>299</v>
      </c>
      <c r="I160" s="5" t="s">
        <v>300</v>
      </c>
      <c r="J160" s="5" t="s">
        <v>105</v>
      </c>
      <c r="K160" s="87">
        <v>13.2</v>
      </c>
      <c r="L160" s="4">
        <v>16000</v>
      </c>
      <c r="M160" s="4">
        <v>0</v>
      </c>
      <c r="N160" s="4">
        <f t="shared" si="15"/>
        <v>16000</v>
      </c>
      <c r="O160" s="4">
        <v>0</v>
      </c>
      <c r="P160" s="4">
        <v>0</v>
      </c>
      <c r="Q160" s="4">
        <f t="shared" si="16"/>
        <v>0</v>
      </c>
      <c r="R160" s="87" t="s">
        <v>248</v>
      </c>
      <c r="T160" s="25"/>
    </row>
    <row r="161" spans="1:20" ht="12.75" customHeight="1">
      <c r="A161" s="87">
        <v>19</v>
      </c>
      <c r="B161" s="5" t="s">
        <v>249</v>
      </c>
      <c r="C161" s="5" t="s">
        <v>250</v>
      </c>
      <c r="D161" s="5" t="s">
        <v>71</v>
      </c>
      <c r="E161" s="5" t="s">
        <v>251</v>
      </c>
      <c r="F161" s="5" t="s">
        <v>66</v>
      </c>
      <c r="G161" s="5" t="s">
        <v>67</v>
      </c>
      <c r="H161" s="5" t="s">
        <v>301</v>
      </c>
      <c r="I161" s="5" t="s">
        <v>302</v>
      </c>
      <c r="J161" s="5" t="s">
        <v>105</v>
      </c>
      <c r="K161" s="87">
        <v>4</v>
      </c>
      <c r="L161" s="4">
        <v>600</v>
      </c>
      <c r="M161" s="4">
        <v>0</v>
      </c>
      <c r="N161" s="4">
        <f t="shared" si="15"/>
        <v>600</v>
      </c>
      <c r="O161" s="4">
        <v>0</v>
      </c>
      <c r="P161" s="4">
        <v>0</v>
      </c>
      <c r="Q161" s="4">
        <f t="shared" si="16"/>
        <v>0</v>
      </c>
      <c r="R161" s="87" t="s">
        <v>248</v>
      </c>
      <c r="T161" s="25"/>
    </row>
    <row r="162" spans="1:20" ht="12.75" customHeight="1">
      <c r="A162" s="87">
        <v>20</v>
      </c>
      <c r="B162" s="5" t="s">
        <v>249</v>
      </c>
      <c r="C162" s="5" t="s">
        <v>250</v>
      </c>
      <c r="D162" s="5" t="s">
        <v>303</v>
      </c>
      <c r="E162" s="5" t="s">
        <v>26</v>
      </c>
      <c r="F162" s="5" t="s">
        <v>66</v>
      </c>
      <c r="G162" s="5" t="s">
        <v>67</v>
      </c>
      <c r="H162" s="5" t="s">
        <v>304</v>
      </c>
      <c r="I162" s="5" t="s">
        <v>305</v>
      </c>
      <c r="J162" s="5" t="s">
        <v>105</v>
      </c>
      <c r="K162" s="87">
        <v>4</v>
      </c>
      <c r="L162" s="4">
        <v>550</v>
      </c>
      <c r="M162" s="4">
        <v>0</v>
      </c>
      <c r="N162" s="4">
        <f t="shared" si="15"/>
        <v>550</v>
      </c>
      <c r="O162" s="4">
        <v>0</v>
      </c>
      <c r="P162" s="4">
        <v>0</v>
      </c>
      <c r="Q162" s="4">
        <f t="shared" si="16"/>
        <v>0</v>
      </c>
      <c r="R162" s="87" t="s">
        <v>248</v>
      </c>
      <c r="T162" s="25"/>
    </row>
    <row r="163" spans="1:20" ht="12.75" customHeight="1">
      <c r="A163" s="87">
        <v>21</v>
      </c>
      <c r="B163" s="5" t="s">
        <v>249</v>
      </c>
      <c r="C163" s="5" t="s">
        <v>250</v>
      </c>
      <c r="D163" s="5" t="s">
        <v>306</v>
      </c>
      <c r="E163" s="5" t="s">
        <v>251</v>
      </c>
      <c r="F163" s="5" t="s">
        <v>66</v>
      </c>
      <c r="G163" s="5" t="s">
        <v>67</v>
      </c>
      <c r="H163" s="5" t="s">
        <v>307</v>
      </c>
      <c r="I163" s="5" t="s">
        <v>308</v>
      </c>
      <c r="J163" s="5" t="s">
        <v>105</v>
      </c>
      <c r="K163" s="87">
        <v>2.2999999999999998</v>
      </c>
      <c r="L163" s="4">
        <v>14000</v>
      </c>
      <c r="M163" s="4">
        <v>0</v>
      </c>
      <c r="N163" s="4">
        <f t="shared" si="15"/>
        <v>14000</v>
      </c>
      <c r="O163" s="4">
        <v>0</v>
      </c>
      <c r="P163" s="4">
        <v>0</v>
      </c>
      <c r="Q163" s="4">
        <f t="shared" si="16"/>
        <v>0</v>
      </c>
      <c r="R163" s="87" t="s">
        <v>248</v>
      </c>
      <c r="T163" s="25"/>
    </row>
    <row r="164" spans="1:20" ht="12.75" customHeight="1">
      <c r="A164" s="87">
        <v>22</v>
      </c>
      <c r="B164" s="5" t="s">
        <v>249</v>
      </c>
      <c r="C164" s="5" t="s">
        <v>250</v>
      </c>
      <c r="D164" s="5" t="s">
        <v>309</v>
      </c>
      <c r="E164" s="5" t="s">
        <v>251</v>
      </c>
      <c r="F164" s="5" t="s">
        <v>66</v>
      </c>
      <c r="G164" s="5" t="s">
        <v>67</v>
      </c>
      <c r="H164" s="5" t="s">
        <v>310</v>
      </c>
      <c r="I164" s="5" t="s">
        <v>311</v>
      </c>
      <c r="J164" s="5" t="s">
        <v>105</v>
      </c>
      <c r="K164" s="119">
        <v>10.6</v>
      </c>
      <c r="L164" s="4">
        <v>15000</v>
      </c>
      <c r="M164" s="4">
        <v>0</v>
      </c>
      <c r="N164" s="4">
        <f t="shared" si="15"/>
        <v>15000</v>
      </c>
      <c r="O164" s="4">
        <v>0</v>
      </c>
      <c r="P164" s="4">
        <v>0</v>
      </c>
      <c r="Q164" s="4">
        <f t="shared" si="16"/>
        <v>0</v>
      </c>
      <c r="R164" s="87" t="s">
        <v>248</v>
      </c>
      <c r="T164" s="25"/>
    </row>
    <row r="165" spans="1:20" ht="12.75" customHeight="1">
      <c r="A165" s="87">
        <v>23</v>
      </c>
      <c r="B165" s="5" t="s">
        <v>249</v>
      </c>
      <c r="C165" s="5" t="s">
        <v>250</v>
      </c>
      <c r="D165" s="5" t="s">
        <v>312</v>
      </c>
      <c r="E165" s="5" t="s">
        <v>251</v>
      </c>
      <c r="F165" s="5" t="s">
        <v>66</v>
      </c>
      <c r="G165" s="5" t="s">
        <v>67</v>
      </c>
      <c r="H165" s="5" t="s">
        <v>313</v>
      </c>
      <c r="I165" s="5" t="s">
        <v>314</v>
      </c>
      <c r="J165" s="5" t="s">
        <v>105</v>
      </c>
      <c r="K165" s="87">
        <v>4</v>
      </c>
      <c r="L165" s="4">
        <v>1740</v>
      </c>
      <c r="M165" s="4">
        <v>0</v>
      </c>
      <c r="N165" s="4">
        <f t="shared" si="15"/>
        <v>1740</v>
      </c>
      <c r="O165" s="4">
        <v>0</v>
      </c>
      <c r="P165" s="4">
        <v>0</v>
      </c>
      <c r="Q165" s="4">
        <f t="shared" si="16"/>
        <v>0</v>
      </c>
      <c r="R165" s="87" t="s">
        <v>248</v>
      </c>
      <c r="T165" s="25"/>
    </row>
    <row r="166" spans="1:20" ht="12.75" customHeight="1">
      <c r="A166" s="87">
        <v>24</v>
      </c>
      <c r="B166" s="5" t="s">
        <v>249</v>
      </c>
      <c r="C166" s="5" t="s">
        <v>250</v>
      </c>
      <c r="D166" s="5" t="s">
        <v>315</v>
      </c>
      <c r="E166" s="5" t="s">
        <v>251</v>
      </c>
      <c r="F166" s="5" t="s">
        <v>66</v>
      </c>
      <c r="G166" s="5" t="s">
        <v>67</v>
      </c>
      <c r="H166" s="5" t="s">
        <v>316</v>
      </c>
      <c r="I166" s="5" t="s">
        <v>317</v>
      </c>
      <c r="J166" s="5" t="s">
        <v>105</v>
      </c>
      <c r="K166" s="87">
        <v>4</v>
      </c>
      <c r="L166" s="4">
        <v>10500</v>
      </c>
      <c r="M166" s="4">
        <v>0</v>
      </c>
      <c r="N166" s="4">
        <f t="shared" si="15"/>
        <v>10500</v>
      </c>
      <c r="O166" s="4">
        <v>0</v>
      </c>
      <c r="P166" s="4">
        <v>0</v>
      </c>
      <c r="Q166" s="4">
        <f t="shared" si="16"/>
        <v>0</v>
      </c>
      <c r="R166" s="87" t="s">
        <v>248</v>
      </c>
      <c r="T166" s="25"/>
    </row>
    <row r="167" spans="1:20" ht="12.75" customHeight="1">
      <c r="A167" s="87">
        <v>25</v>
      </c>
      <c r="B167" s="5" t="s">
        <v>249</v>
      </c>
      <c r="C167" s="5" t="s">
        <v>250</v>
      </c>
      <c r="D167" s="5" t="s">
        <v>318</v>
      </c>
      <c r="E167" s="5" t="s">
        <v>251</v>
      </c>
      <c r="F167" s="5" t="s">
        <v>66</v>
      </c>
      <c r="G167" s="5" t="s">
        <v>67</v>
      </c>
      <c r="H167" s="5" t="s">
        <v>319</v>
      </c>
      <c r="I167" s="5" t="s">
        <v>320</v>
      </c>
      <c r="J167" s="5" t="s">
        <v>105</v>
      </c>
      <c r="K167" s="87">
        <v>10.6</v>
      </c>
      <c r="L167" s="4">
        <v>5000</v>
      </c>
      <c r="M167" s="4">
        <v>0</v>
      </c>
      <c r="N167" s="4">
        <f t="shared" si="15"/>
        <v>5000</v>
      </c>
      <c r="O167" s="4">
        <v>0</v>
      </c>
      <c r="P167" s="4">
        <v>0</v>
      </c>
      <c r="Q167" s="4">
        <f t="shared" si="16"/>
        <v>0</v>
      </c>
      <c r="R167" s="87" t="s">
        <v>248</v>
      </c>
      <c r="T167" s="25"/>
    </row>
    <row r="168" spans="1:20" ht="12.75" customHeight="1">
      <c r="A168" s="87">
        <v>26</v>
      </c>
      <c r="B168" s="5" t="s">
        <v>249</v>
      </c>
      <c r="C168" s="5" t="s">
        <v>250</v>
      </c>
      <c r="D168" s="5" t="s">
        <v>321</v>
      </c>
      <c r="E168" s="5" t="s">
        <v>251</v>
      </c>
      <c r="F168" s="5" t="s">
        <v>66</v>
      </c>
      <c r="G168" s="5" t="s">
        <v>67</v>
      </c>
      <c r="H168" s="5" t="s">
        <v>322</v>
      </c>
      <c r="I168" s="5" t="s">
        <v>323</v>
      </c>
      <c r="J168" s="5" t="s">
        <v>105</v>
      </c>
      <c r="K168" s="87">
        <v>4</v>
      </c>
      <c r="L168" s="4">
        <v>3900</v>
      </c>
      <c r="M168" s="4">
        <v>0</v>
      </c>
      <c r="N168" s="4">
        <f t="shared" si="15"/>
        <v>3900</v>
      </c>
      <c r="O168" s="4">
        <v>0</v>
      </c>
      <c r="P168" s="4">
        <v>0</v>
      </c>
      <c r="Q168" s="4">
        <f t="shared" si="16"/>
        <v>0</v>
      </c>
      <c r="R168" s="87" t="s">
        <v>248</v>
      </c>
      <c r="T168" s="25"/>
    </row>
    <row r="169" spans="1:20" ht="12.75" customHeight="1">
      <c r="A169" s="87">
        <v>27</v>
      </c>
      <c r="B169" s="5" t="s">
        <v>249</v>
      </c>
      <c r="C169" s="5" t="s">
        <v>250</v>
      </c>
      <c r="D169" s="5" t="s">
        <v>61</v>
      </c>
      <c r="E169" s="5" t="s">
        <v>251</v>
      </c>
      <c r="F169" s="5" t="s">
        <v>66</v>
      </c>
      <c r="G169" s="5" t="s">
        <v>67</v>
      </c>
      <c r="H169" s="5" t="s">
        <v>324</v>
      </c>
      <c r="I169" s="5" t="s">
        <v>325</v>
      </c>
      <c r="J169" s="5" t="s">
        <v>105</v>
      </c>
      <c r="K169" s="87">
        <v>4</v>
      </c>
      <c r="L169" s="4">
        <v>1800</v>
      </c>
      <c r="M169" s="4">
        <v>0</v>
      </c>
      <c r="N169" s="4">
        <f t="shared" si="15"/>
        <v>1800</v>
      </c>
      <c r="O169" s="4">
        <v>0</v>
      </c>
      <c r="P169" s="4">
        <v>0</v>
      </c>
      <c r="Q169" s="4">
        <f t="shared" si="16"/>
        <v>0</v>
      </c>
      <c r="R169" s="87" t="s">
        <v>248</v>
      </c>
      <c r="T169" s="25"/>
    </row>
    <row r="170" spans="1:20" ht="12.75" customHeight="1">
      <c r="A170" s="87">
        <v>28</v>
      </c>
      <c r="B170" s="5" t="s">
        <v>249</v>
      </c>
      <c r="C170" s="5" t="s">
        <v>250</v>
      </c>
      <c r="D170" s="5" t="s">
        <v>61</v>
      </c>
      <c r="E170" s="5" t="s">
        <v>251</v>
      </c>
      <c r="F170" s="5" t="s">
        <v>66</v>
      </c>
      <c r="G170" s="5" t="s">
        <v>67</v>
      </c>
      <c r="H170" s="5" t="s">
        <v>326</v>
      </c>
      <c r="I170" s="5" t="s">
        <v>327</v>
      </c>
      <c r="J170" s="5" t="s">
        <v>105</v>
      </c>
      <c r="K170" s="119">
        <v>4</v>
      </c>
      <c r="L170" s="4">
        <v>3000</v>
      </c>
      <c r="M170" s="4">
        <v>0</v>
      </c>
      <c r="N170" s="4">
        <f t="shared" si="15"/>
        <v>3000</v>
      </c>
      <c r="O170" s="4">
        <v>0</v>
      </c>
      <c r="P170" s="4">
        <v>0</v>
      </c>
      <c r="Q170" s="4">
        <f t="shared" si="16"/>
        <v>0</v>
      </c>
      <c r="R170" s="87" t="s">
        <v>248</v>
      </c>
      <c r="T170" s="25"/>
    </row>
    <row r="171" spans="1:20" ht="12.75" customHeight="1">
      <c r="A171" s="87">
        <v>29</v>
      </c>
      <c r="B171" s="5" t="s">
        <v>249</v>
      </c>
      <c r="C171" s="5" t="s">
        <v>250</v>
      </c>
      <c r="D171" s="5" t="s">
        <v>257</v>
      </c>
      <c r="E171" s="5" t="s">
        <v>251</v>
      </c>
      <c r="F171" s="5" t="s">
        <v>66</v>
      </c>
      <c r="G171" s="5" t="s">
        <v>67</v>
      </c>
      <c r="H171" s="5" t="s">
        <v>328</v>
      </c>
      <c r="I171" s="5" t="s">
        <v>329</v>
      </c>
      <c r="J171" s="5" t="s">
        <v>105</v>
      </c>
      <c r="K171" s="87">
        <v>6</v>
      </c>
      <c r="L171" s="4">
        <v>2400</v>
      </c>
      <c r="M171" s="4">
        <v>0</v>
      </c>
      <c r="N171" s="4">
        <f t="shared" si="15"/>
        <v>2400</v>
      </c>
      <c r="O171" s="4">
        <v>0</v>
      </c>
      <c r="P171" s="4">
        <v>0</v>
      </c>
      <c r="Q171" s="4">
        <f t="shared" si="16"/>
        <v>0</v>
      </c>
      <c r="R171" s="87" t="s">
        <v>248</v>
      </c>
      <c r="T171" s="25"/>
    </row>
    <row r="172" spans="1:20" ht="12.75" customHeight="1">
      <c r="A172" s="87">
        <v>30</v>
      </c>
      <c r="B172" s="5" t="s">
        <v>249</v>
      </c>
      <c r="C172" s="5" t="s">
        <v>250</v>
      </c>
      <c r="D172" s="5" t="s">
        <v>257</v>
      </c>
      <c r="E172" s="5" t="s">
        <v>251</v>
      </c>
      <c r="F172" s="5" t="s">
        <v>66</v>
      </c>
      <c r="G172" s="5" t="s">
        <v>67</v>
      </c>
      <c r="H172" s="5" t="s">
        <v>330</v>
      </c>
      <c r="I172" s="5" t="s">
        <v>331</v>
      </c>
      <c r="J172" s="5" t="s">
        <v>105</v>
      </c>
      <c r="K172" s="87">
        <v>4</v>
      </c>
      <c r="L172" s="4">
        <v>3200</v>
      </c>
      <c r="M172" s="4">
        <v>0</v>
      </c>
      <c r="N172" s="4">
        <f t="shared" si="15"/>
        <v>3200</v>
      </c>
      <c r="O172" s="4">
        <v>0</v>
      </c>
      <c r="P172" s="4">
        <v>0</v>
      </c>
      <c r="Q172" s="4">
        <f t="shared" si="16"/>
        <v>0</v>
      </c>
      <c r="R172" s="87" t="s">
        <v>248</v>
      </c>
      <c r="T172" s="25"/>
    </row>
    <row r="173" spans="1:20" ht="12.75" customHeight="1">
      <c r="A173" s="87">
        <v>31</v>
      </c>
      <c r="B173" s="5" t="s">
        <v>249</v>
      </c>
      <c r="C173" s="5" t="s">
        <v>250</v>
      </c>
      <c r="D173" s="5" t="s">
        <v>257</v>
      </c>
      <c r="E173" s="5" t="s">
        <v>251</v>
      </c>
      <c r="F173" s="5" t="s">
        <v>66</v>
      </c>
      <c r="G173" s="5" t="s">
        <v>67</v>
      </c>
      <c r="H173" s="5" t="s">
        <v>332</v>
      </c>
      <c r="I173" s="5" t="s">
        <v>333</v>
      </c>
      <c r="J173" s="5" t="s">
        <v>105</v>
      </c>
      <c r="K173" s="87">
        <v>6.9</v>
      </c>
      <c r="L173" s="4">
        <v>1900</v>
      </c>
      <c r="M173" s="4">
        <v>0</v>
      </c>
      <c r="N173" s="4">
        <f t="shared" si="15"/>
        <v>1900</v>
      </c>
      <c r="O173" s="4">
        <v>0</v>
      </c>
      <c r="P173" s="4">
        <v>0</v>
      </c>
      <c r="Q173" s="4">
        <f t="shared" si="16"/>
        <v>0</v>
      </c>
      <c r="R173" s="87" t="s">
        <v>248</v>
      </c>
      <c r="T173" s="25"/>
    </row>
    <row r="174" spans="1:20" ht="12.75" customHeight="1">
      <c r="A174" s="87">
        <v>32</v>
      </c>
      <c r="B174" s="70" t="s">
        <v>249</v>
      </c>
      <c r="C174" s="5" t="s">
        <v>250</v>
      </c>
      <c r="D174" s="5" t="s">
        <v>257</v>
      </c>
      <c r="E174" s="5" t="s">
        <v>251</v>
      </c>
      <c r="F174" s="5" t="s">
        <v>66</v>
      </c>
      <c r="G174" s="5" t="s">
        <v>67</v>
      </c>
      <c r="H174" s="5" t="s">
        <v>334</v>
      </c>
      <c r="I174" s="5" t="s">
        <v>335</v>
      </c>
      <c r="J174" s="5" t="s">
        <v>105</v>
      </c>
      <c r="K174" s="87">
        <v>4</v>
      </c>
      <c r="L174" s="4">
        <v>1900</v>
      </c>
      <c r="M174" s="4">
        <v>0</v>
      </c>
      <c r="N174" s="4">
        <f t="shared" si="15"/>
        <v>1900</v>
      </c>
      <c r="O174" s="4">
        <v>0</v>
      </c>
      <c r="P174" s="4">
        <v>0</v>
      </c>
      <c r="Q174" s="4">
        <f t="shared" si="16"/>
        <v>0</v>
      </c>
      <c r="R174" s="87" t="s">
        <v>248</v>
      </c>
      <c r="T174" s="25"/>
    </row>
    <row r="175" spans="1:20" ht="12.75" customHeight="1">
      <c r="A175" s="87">
        <v>33</v>
      </c>
      <c r="B175" s="5" t="s">
        <v>249</v>
      </c>
      <c r="C175" s="5" t="s">
        <v>250</v>
      </c>
      <c r="D175" s="5" t="s">
        <v>336</v>
      </c>
      <c r="E175" s="5" t="s">
        <v>251</v>
      </c>
      <c r="F175" s="5" t="s">
        <v>66</v>
      </c>
      <c r="G175" s="5" t="s">
        <v>67</v>
      </c>
      <c r="H175" s="5" t="s">
        <v>337</v>
      </c>
      <c r="I175" s="5" t="s">
        <v>338</v>
      </c>
      <c r="J175" s="5" t="s">
        <v>105</v>
      </c>
      <c r="K175" s="87">
        <v>4</v>
      </c>
      <c r="L175" s="4">
        <v>8000</v>
      </c>
      <c r="M175" s="4">
        <v>0</v>
      </c>
      <c r="N175" s="4">
        <f t="shared" si="15"/>
        <v>8000</v>
      </c>
      <c r="O175" s="4">
        <v>0</v>
      </c>
      <c r="P175" s="4">
        <v>0</v>
      </c>
      <c r="Q175" s="4">
        <f t="shared" si="16"/>
        <v>0</v>
      </c>
      <c r="R175" s="87" t="s">
        <v>248</v>
      </c>
      <c r="T175" s="25"/>
    </row>
    <row r="176" spans="1:20" ht="12.75" customHeight="1">
      <c r="A176" s="87">
        <v>34</v>
      </c>
      <c r="B176" s="5" t="s">
        <v>249</v>
      </c>
      <c r="C176" s="5" t="s">
        <v>250</v>
      </c>
      <c r="D176" s="5" t="s">
        <v>261</v>
      </c>
      <c r="E176" s="5" t="s">
        <v>251</v>
      </c>
      <c r="F176" s="5" t="s">
        <v>66</v>
      </c>
      <c r="G176" s="5" t="s">
        <v>67</v>
      </c>
      <c r="H176" s="5" t="s">
        <v>339</v>
      </c>
      <c r="I176" s="5" t="s">
        <v>340</v>
      </c>
      <c r="J176" s="5" t="s">
        <v>105</v>
      </c>
      <c r="K176" s="87">
        <v>4</v>
      </c>
      <c r="L176" s="4">
        <v>10000</v>
      </c>
      <c r="M176" s="4">
        <v>0</v>
      </c>
      <c r="N176" s="4">
        <f t="shared" si="15"/>
        <v>10000</v>
      </c>
      <c r="O176" s="4">
        <v>0</v>
      </c>
      <c r="P176" s="4">
        <v>0</v>
      </c>
      <c r="Q176" s="4">
        <f t="shared" si="16"/>
        <v>0</v>
      </c>
      <c r="R176" s="87" t="s">
        <v>248</v>
      </c>
      <c r="T176" s="25"/>
    </row>
    <row r="177" spans="1:20" ht="12.75" customHeight="1">
      <c r="A177" s="87">
        <v>35</v>
      </c>
      <c r="B177" s="5" t="s">
        <v>249</v>
      </c>
      <c r="C177" s="5" t="s">
        <v>250</v>
      </c>
      <c r="D177" s="5" t="s">
        <v>341</v>
      </c>
      <c r="E177" s="5" t="s">
        <v>251</v>
      </c>
      <c r="F177" s="5" t="s">
        <v>66</v>
      </c>
      <c r="G177" s="5" t="s">
        <v>67</v>
      </c>
      <c r="H177" s="5" t="s">
        <v>342</v>
      </c>
      <c r="I177" s="5" t="s">
        <v>343</v>
      </c>
      <c r="J177" s="5" t="s">
        <v>105</v>
      </c>
      <c r="K177" s="87">
        <v>10</v>
      </c>
      <c r="L177" s="4">
        <v>300</v>
      </c>
      <c r="M177" s="4">
        <v>0</v>
      </c>
      <c r="N177" s="4">
        <f t="shared" si="15"/>
        <v>300</v>
      </c>
      <c r="O177" s="4">
        <v>0</v>
      </c>
      <c r="P177" s="4">
        <v>0</v>
      </c>
      <c r="Q177" s="4">
        <f t="shared" si="16"/>
        <v>0</v>
      </c>
      <c r="R177" s="87" t="s">
        <v>248</v>
      </c>
      <c r="T177" s="25"/>
    </row>
    <row r="178" spans="1:20" ht="12.75" customHeight="1">
      <c r="A178" s="87">
        <v>36</v>
      </c>
      <c r="B178" s="5" t="s">
        <v>249</v>
      </c>
      <c r="C178" s="5" t="s">
        <v>250</v>
      </c>
      <c r="D178" s="5" t="s">
        <v>344</v>
      </c>
      <c r="E178" s="5" t="s">
        <v>251</v>
      </c>
      <c r="F178" s="5" t="s">
        <v>66</v>
      </c>
      <c r="G178" s="5" t="s">
        <v>67</v>
      </c>
      <c r="H178" s="5" t="s">
        <v>345</v>
      </c>
      <c r="I178" s="5" t="s">
        <v>346</v>
      </c>
      <c r="J178" s="5" t="s">
        <v>105</v>
      </c>
      <c r="K178" s="87">
        <v>6</v>
      </c>
      <c r="L178" s="4">
        <v>12000</v>
      </c>
      <c r="M178" s="4">
        <v>0</v>
      </c>
      <c r="N178" s="4">
        <f t="shared" si="15"/>
        <v>12000</v>
      </c>
      <c r="O178" s="4">
        <v>0</v>
      </c>
      <c r="P178" s="4">
        <v>0</v>
      </c>
      <c r="Q178" s="4">
        <f t="shared" si="16"/>
        <v>0</v>
      </c>
      <c r="R178" s="87" t="s">
        <v>248</v>
      </c>
      <c r="T178" s="25"/>
    </row>
    <row r="179" spans="1:20" ht="12.75" customHeight="1">
      <c r="A179" s="87">
        <v>37</v>
      </c>
      <c r="B179" s="5" t="s">
        <v>249</v>
      </c>
      <c r="C179" s="5" t="s">
        <v>250</v>
      </c>
      <c r="D179" s="5" t="s">
        <v>347</v>
      </c>
      <c r="E179" s="5" t="s">
        <v>251</v>
      </c>
      <c r="F179" s="5" t="s">
        <v>66</v>
      </c>
      <c r="G179" s="5" t="s">
        <v>67</v>
      </c>
      <c r="H179" s="5" t="s">
        <v>348</v>
      </c>
      <c r="I179" s="5" t="s">
        <v>349</v>
      </c>
      <c r="J179" s="5" t="s">
        <v>105</v>
      </c>
      <c r="K179" s="87">
        <v>4</v>
      </c>
      <c r="L179" s="4">
        <v>1720</v>
      </c>
      <c r="M179" s="4">
        <v>0</v>
      </c>
      <c r="N179" s="4">
        <f t="shared" si="15"/>
        <v>1720</v>
      </c>
      <c r="O179" s="4">
        <v>0</v>
      </c>
      <c r="P179" s="4">
        <v>0</v>
      </c>
      <c r="Q179" s="4">
        <f t="shared" si="16"/>
        <v>0</v>
      </c>
      <c r="R179" s="87" t="s">
        <v>248</v>
      </c>
      <c r="T179" s="25"/>
    </row>
    <row r="180" spans="1:20" ht="12.75" customHeight="1">
      <c r="A180" s="87">
        <v>38</v>
      </c>
      <c r="B180" s="5" t="s">
        <v>249</v>
      </c>
      <c r="C180" s="5" t="s">
        <v>250</v>
      </c>
      <c r="D180" s="5" t="s">
        <v>350</v>
      </c>
      <c r="E180" s="5" t="s">
        <v>251</v>
      </c>
      <c r="F180" s="5" t="s">
        <v>66</v>
      </c>
      <c r="G180" s="5" t="s">
        <v>67</v>
      </c>
      <c r="H180" s="5" t="s">
        <v>351</v>
      </c>
      <c r="I180" s="5" t="s">
        <v>352</v>
      </c>
      <c r="J180" s="5" t="s">
        <v>105</v>
      </c>
      <c r="K180" s="119">
        <v>4</v>
      </c>
      <c r="L180" s="4">
        <v>3500</v>
      </c>
      <c r="M180" s="4">
        <v>0</v>
      </c>
      <c r="N180" s="4">
        <f t="shared" si="15"/>
        <v>3500</v>
      </c>
      <c r="O180" s="4">
        <v>0</v>
      </c>
      <c r="P180" s="4">
        <v>0</v>
      </c>
      <c r="Q180" s="4">
        <f t="shared" si="16"/>
        <v>0</v>
      </c>
      <c r="R180" s="87" t="s">
        <v>248</v>
      </c>
      <c r="T180" s="25"/>
    </row>
    <row r="181" spans="1:20" ht="12.75" customHeight="1">
      <c r="A181" s="87">
        <v>39</v>
      </c>
      <c r="B181" s="5" t="s">
        <v>249</v>
      </c>
      <c r="C181" s="5" t="s">
        <v>250</v>
      </c>
      <c r="D181" s="5" t="s">
        <v>353</v>
      </c>
      <c r="E181" s="5" t="s">
        <v>251</v>
      </c>
      <c r="F181" s="5" t="s">
        <v>66</v>
      </c>
      <c r="G181" s="5" t="s">
        <v>67</v>
      </c>
      <c r="H181" s="5" t="s">
        <v>354</v>
      </c>
      <c r="I181" s="5" t="s">
        <v>355</v>
      </c>
      <c r="J181" s="5" t="s">
        <v>105</v>
      </c>
      <c r="K181" s="87">
        <v>2.2000000000000002</v>
      </c>
      <c r="L181" s="4">
        <v>3500</v>
      </c>
      <c r="M181" s="4">
        <v>0</v>
      </c>
      <c r="N181" s="4">
        <f t="shared" si="15"/>
        <v>3500</v>
      </c>
      <c r="O181" s="4">
        <v>0</v>
      </c>
      <c r="P181" s="4">
        <v>0</v>
      </c>
      <c r="Q181" s="4">
        <f t="shared" si="16"/>
        <v>0</v>
      </c>
      <c r="R181" s="87" t="s">
        <v>248</v>
      </c>
      <c r="T181" s="25"/>
    </row>
    <row r="182" spans="1:20" ht="12.75" customHeight="1">
      <c r="A182" s="87">
        <v>40</v>
      </c>
      <c r="B182" s="5" t="s">
        <v>249</v>
      </c>
      <c r="C182" s="5" t="s">
        <v>250</v>
      </c>
      <c r="D182" s="5" t="s">
        <v>356</v>
      </c>
      <c r="E182" s="5" t="s">
        <v>251</v>
      </c>
      <c r="F182" s="5" t="s">
        <v>66</v>
      </c>
      <c r="G182" s="5" t="s">
        <v>67</v>
      </c>
      <c r="H182" s="5" t="s">
        <v>357</v>
      </c>
      <c r="I182" s="5" t="s">
        <v>358</v>
      </c>
      <c r="J182" s="5" t="s">
        <v>105</v>
      </c>
      <c r="K182" s="87">
        <v>4.4000000000000004</v>
      </c>
      <c r="L182" s="4">
        <v>2000</v>
      </c>
      <c r="M182" s="4">
        <v>0</v>
      </c>
      <c r="N182" s="4">
        <f t="shared" si="15"/>
        <v>2000</v>
      </c>
      <c r="O182" s="4">
        <v>0</v>
      </c>
      <c r="P182" s="4">
        <v>0</v>
      </c>
      <c r="Q182" s="4">
        <f t="shared" si="16"/>
        <v>0</v>
      </c>
      <c r="R182" s="87" t="s">
        <v>248</v>
      </c>
      <c r="T182" s="25"/>
    </row>
    <row r="183" spans="1:20" ht="12.75" customHeight="1">
      <c r="A183" s="87">
        <v>41</v>
      </c>
      <c r="B183" s="5" t="s">
        <v>249</v>
      </c>
      <c r="C183" s="5" t="s">
        <v>250</v>
      </c>
      <c r="D183" s="5" t="s">
        <v>359</v>
      </c>
      <c r="E183" s="5" t="s">
        <v>251</v>
      </c>
      <c r="F183" s="5" t="s">
        <v>66</v>
      </c>
      <c r="G183" s="5" t="s">
        <v>67</v>
      </c>
      <c r="H183" s="5" t="s">
        <v>360</v>
      </c>
      <c r="I183" s="5" t="s">
        <v>361</v>
      </c>
      <c r="J183" s="5" t="s">
        <v>105</v>
      </c>
      <c r="K183" s="87">
        <v>10</v>
      </c>
      <c r="L183" s="4">
        <v>21200</v>
      </c>
      <c r="M183" s="4">
        <v>0</v>
      </c>
      <c r="N183" s="4">
        <f t="shared" si="15"/>
        <v>21200</v>
      </c>
      <c r="O183" s="4">
        <v>0</v>
      </c>
      <c r="P183" s="4">
        <v>0</v>
      </c>
      <c r="Q183" s="4">
        <f t="shared" si="16"/>
        <v>0</v>
      </c>
      <c r="R183" s="87" t="s">
        <v>248</v>
      </c>
      <c r="T183" s="25"/>
    </row>
    <row r="184" spans="1:20" ht="12.75" customHeight="1">
      <c r="A184" s="87">
        <v>42</v>
      </c>
      <c r="B184" s="5" t="s">
        <v>249</v>
      </c>
      <c r="C184" s="5" t="s">
        <v>250</v>
      </c>
      <c r="D184" s="5" t="s">
        <v>362</v>
      </c>
      <c r="E184" s="5" t="s">
        <v>251</v>
      </c>
      <c r="F184" s="5" t="s">
        <v>66</v>
      </c>
      <c r="G184" s="5" t="s">
        <v>67</v>
      </c>
      <c r="H184" s="5" t="s">
        <v>363</v>
      </c>
      <c r="I184" s="5" t="s">
        <v>364</v>
      </c>
      <c r="J184" s="5" t="s">
        <v>105</v>
      </c>
      <c r="K184" s="87">
        <v>1.3</v>
      </c>
      <c r="L184" s="4">
        <v>500</v>
      </c>
      <c r="M184" s="4">
        <v>0</v>
      </c>
      <c r="N184" s="4">
        <f t="shared" si="15"/>
        <v>500</v>
      </c>
      <c r="O184" s="4">
        <v>0</v>
      </c>
      <c r="P184" s="4">
        <v>0</v>
      </c>
      <c r="Q184" s="4">
        <f t="shared" si="16"/>
        <v>0</v>
      </c>
      <c r="R184" s="87" t="s">
        <v>248</v>
      </c>
      <c r="T184" s="25"/>
    </row>
    <row r="185" spans="1:20" ht="12.75" customHeight="1">
      <c r="A185" s="87">
        <v>43</v>
      </c>
      <c r="B185" s="5" t="s">
        <v>249</v>
      </c>
      <c r="C185" s="5" t="s">
        <v>250</v>
      </c>
      <c r="D185" s="5" t="s">
        <v>365</v>
      </c>
      <c r="E185" s="5" t="s">
        <v>251</v>
      </c>
      <c r="F185" s="5" t="s">
        <v>66</v>
      </c>
      <c r="G185" s="5" t="s">
        <v>67</v>
      </c>
      <c r="H185" s="5" t="s">
        <v>366</v>
      </c>
      <c r="I185" s="5" t="s">
        <v>367</v>
      </c>
      <c r="J185" s="5" t="s">
        <v>105</v>
      </c>
      <c r="K185" s="87">
        <v>26.4</v>
      </c>
      <c r="L185" s="4">
        <v>59000</v>
      </c>
      <c r="M185" s="4">
        <v>0</v>
      </c>
      <c r="N185" s="4">
        <f t="shared" si="15"/>
        <v>59000</v>
      </c>
      <c r="O185" s="4">
        <v>0</v>
      </c>
      <c r="P185" s="4">
        <v>0</v>
      </c>
      <c r="Q185" s="4">
        <f t="shared" si="16"/>
        <v>0</v>
      </c>
      <c r="R185" s="87" t="s">
        <v>248</v>
      </c>
      <c r="T185" s="25"/>
    </row>
    <row r="186" spans="1:20" ht="12.75" customHeight="1">
      <c r="A186" s="87">
        <v>44</v>
      </c>
      <c r="B186" s="5" t="s">
        <v>249</v>
      </c>
      <c r="C186" s="5" t="s">
        <v>250</v>
      </c>
      <c r="D186" s="5" t="s">
        <v>68</v>
      </c>
      <c r="E186" s="5" t="s">
        <v>251</v>
      </c>
      <c r="F186" s="5" t="s">
        <v>66</v>
      </c>
      <c r="G186" s="5" t="s">
        <v>67</v>
      </c>
      <c r="H186" s="5" t="s">
        <v>368</v>
      </c>
      <c r="I186" s="5" t="s">
        <v>369</v>
      </c>
      <c r="J186" s="5" t="s">
        <v>105</v>
      </c>
      <c r="K186" s="87">
        <v>4</v>
      </c>
      <c r="L186" s="4">
        <v>2750</v>
      </c>
      <c r="M186" s="4">
        <v>0</v>
      </c>
      <c r="N186" s="4">
        <f t="shared" si="15"/>
        <v>2750</v>
      </c>
      <c r="O186" s="4">
        <v>0</v>
      </c>
      <c r="P186" s="4">
        <v>0</v>
      </c>
      <c r="Q186" s="4">
        <f t="shared" si="16"/>
        <v>0</v>
      </c>
      <c r="R186" s="87" t="s">
        <v>248</v>
      </c>
      <c r="T186" s="25"/>
    </row>
    <row r="187" spans="1:20" ht="12.75" customHeight="1">
      <c r="A187" s="87">
        <v>45</v>
      </c>
      <c r="B187" s="5" t="s">
        <v>249</v>
      </c>
      <c r="C187" s="5" t="s">
        <v>250</v>
      </c>
      <c r="D187" s="5" t="s">
        <v>370</v>
      </c>
      <c r="E187" s="5" t="s">
        <v>251</v>
      </c>
      <c r="F187" s="5" t="s">
        <v>66</v>
      </c>
      <c r="G187" s="5" t="s">
        <v>67</v>
      </c>
      <c r="H187" s="5" t="s">
        <v>371</v>
      </c>
      <c r="I187" s="5" t="s">
        <v>372</v>
      </c>
      <c r="J187" s="5" t="s">
        <v>105</v>
      </c>
      <c r="K187" s="87">
        <v>6.6</v>
      </c>
      <c r="L187" s="4">
        <v>6000</v>
      </c>
      <c r="M187" s="4">
        <v>0</v>
      </c>
      <c r="N187" s="4">
        <f t="shared" si="15"/>
        <v>6000</v>
      </c>
      <c r="O187" s="4">
        <v>0</v>
      </c>
      <c r="P187" s="4">
        <v>0</v>
      </c>
      <c r="Q187" s="4">
        <f t="shared" si="16"/>
        <v>0</v>
      </c>
      <c r="R187" s="87" t="s">
        <v>248</v>
      </c>
      <c r="T187" s="25"/>
    </row>
    <row r="188" spans="1:20" ht="12.75" customHeight="1">
      <c r="A188" s="87">
        <v>46</v>
      </c>
      <c r="B188" s="5" t="s">
        <v>249</v>
      </c>
      <c r="C188" s="5" t="s">
        <v>250</v>
      </c>
      <c r="D188" s="5" t="s">
        <v>373</v>
      </c>
      <c r="E188" s="5" t="s">
        <v>251</v>
      </c>
      <c r="F188" s="5" t="s">
        <v>66</v>
      </c>
      <c r="G188" s="5" t="s">
        <v>67</v>
      </c>
      <c r="H188" s="5" t="s">
        <v>374</v>
      </c>
      <c r="I188" s="5" t="s">
        <v>375</v>
      </c>
      <c r="J188" s="5" t="s">
        <v>105</v>
      </c>
      <c r="K188" s="87">
        <v>2.2000000000000002</v>
      </c>
      <c r="L188" s="4">
        <v>1200</v>
      </c>
      <c r="M188" s="4">
        <v>0</v>
      </c>
      <c r="N188" s="4">
        <f t="shared" si="15"/>
        <v>1200</v>
      </c>
      <c r="O188" s="4">
        <v>0</v>
      </c>
      <c r="P188" s="4">
        <v>0</v>
      </c>
      <c r="Q188" s="4">
        <f t="shared" si="16"/>
        <v>0</v>
      </c>
      <c r="R188" s="87" t="s">
        <v>248</v>
      </c>
      <c r="T188" s="25"/>
    </row>
    <row r="189" spans="1:20" ht="12.75" customHeight="1">
      <c r="A189" s="87">
        <v>47</v>
      </c>
      <c r="B189" s="5" t="s">
        <v>249</v>
      </c>
      <c r="C189" s="5" t="s">
        <v>250</v>
      </c>
      <c r="D189" s="5" t="s">
        <v>58</v>
      </c>
      <c r="E189" s="5" t="s">
        <v>251</v>
      </c>
      <c r="F189" s="5" t="s">
        <v>66</v>
      </c>
      <c r="G189" s="5" t="s">
        <v>67</v>
      </c>
      <c r="H189" s="5" t="s">
        <v>376</v>
      </c>
      <c r="I189" s="5" t="s">
        <v>377</v>
      </c>
      <c r="J189" s="5" t="s">
        <v>105</v>
      </c>
      <c r="K189" s="87">
        <v>3.5</v>
      </c>
      <c r="L189" s="4">
        <v>2000</v>
      </c>
      <c r="M189" s="4">
        <v>0</v>
      </c>
      <c r="N189" s="4">
        <f t="shared" si="15"/>
        <v>2000</v>
      </c>
      <c r="O189" s="4">
        <v>0</v>
      </c>
      <c r="P189" s="4">
        <v>0</v>
      </c>
      <c r="Q189" s="4">
        <f t="shared" si="16"/>
        <v>0</v>
      </c>
      <c r="R189" s="87" t="s">
        <v>248</v>
      </c>
      <c r="T189" s="25"/>
    </row>
    <row r="190" spans="1:20" ht="12.75" customHeight="1">
      <c r="A190" s="87">
        <v>48</v>
      </c>
      <c r="B190" s="5" t="s">
        <v>249</v>
      </c>
      <c r="C190" s="5" t="s">
        <v>250</v>
      </c>
      <c r="D190" s="5" t="s">
        <v>58</v>
      </c>
      <c r="E190" s="5" t="s">
        <v>251</v>
      </c>
      <c r="F190" s="5" t="s">
        <v>66</v>
      </c>
      <c r="G190" s="5" t="s">
        <v>67</v>
      </c>
      <c r="H190" s="5" t="s">
        <v>378</v>
      </c>
      <c r="I190" s="5" t="s">
        <v>379</v>
      </c>
      <c r="J190" s="5" t="s">
        <v>105</v>
      </c>
      <c r="K190" s="119">
        <v>1.3</v>
      </c>
      <c r="L190" s="4">
        <v>3700</v>
      </c>
      <c r="M190" s="4">
        <v>0</v>
      </c>
      <c r="N190" s="4">
        <f t="shared" si="15"/>
        <v>3700</v>
      </c>
      <c r="O190" s="4">
        <v>0</v>
      </c>
      <c r="P190" s="4">
        <v>0</v>
      </c>
      <c r="Q190" s="4">
        <f t="shared" si="16"/>
        <v>0</v>
      </c>
      <c r="R190" s="87" t="s">
        <v>248</v>
      </c>
      <c r="T190" s="25"/>
    </row>
    <row r="191" spans="1:20" ht="12.75" customHeight="1">
      <c r="A191" s="87">
        <v>49</v>
      </c>
      <c r="B191" s="5" t="s">
        <v>249</v>
      </c>
      <c r="C191" s="5" t="s">
        <v>250</v>
      </c>
      <c r="D191" s="5" t="s">
        <v>380</v>
      </c>
      <c r="E191" s="5" t="s">
        <v>24</v>
      </c>
      <c r="F191" s="5" t="s">
        <v>66</v>
      </c>
      <c r="G191" s="5" t="s">
        <v>67</v>
      </c>
      <c r="H191" s="5" t="s">
        <v>381</v>
      </c>
      <c r="I191" s="5" t="s">
        <v>382</v>
      </c>
      <c r="J191" s="5" t="s">
        <v>105</v>
      </c>
      <c r="K191" s="87">
        <v>4</v>
      </c>
      <c r="L191" s="4">
        <v>7800</v>
      </c>
      <c r="M191" s="4">
        <v>0</v>
      </c>
      <c r="N191" s="4">
        <f t="shared" si="15"/>
        <v>7800</v>
      </c>
      <c r="O191" s="4">
        <v>0</v>
      </c>
      <c r="P191" s="4">
        <v>0</v>
      </c>
      <c r="Q191" s="4">
        <f t="shared" si="16"/>
        <v>0</v>
      </c>
      <c r="R191" s="87" t="s">
        <v>248</v>
      </c>
      <c r="T191" s="25"/>
    </row>
    <row r="192" spans="1:20" ht="12.75" customHeight="1">
      <c r="A192" s="87">
        <v>50</v>
      </c>
      <c r="B192" s="5" t="s">
        <v>249</v>
      </c>
      <c r="C192" s="5" t="s">
        <v>250</v>
      </c>
      <c r="D192" s="5" t="s">
        <v>87</v>
      </c>
      <c r="E192" s="5" t="s">
        <v>251</v>
      </c>
      <c r="F192" s="5" t="s">
        <v>66</v>
      </c>
      <c r="G192" s="5" t="s">
        <v>67</v>
      </c>
      <c r="H192" s="5" t="s">
        <v>383</v>
      </c>
      <c r="I192" s="5" t="s">
        <v>384</v>
      </c>
      <c r="J192" s="5" t="s">
        <v>105</v>
      </c>
      <c r="K192" s="87">
        <v>2.2999999999999998</v>
      </c>
      <c r="L192" s="4">
        <v>2800</v>
      </c>
      <c r="M192" s="4">
        <v>0</v>
      </c>
      <c r="N192" s="4">
        <f t="shared" si="15"/>
        <v>2800</v>
      </c>
      <c r="O192" s="4">
        <v>0</v>
      </c>
      <c r="P192" s="4">
        <v>0</v>
      </c>
      <c r="Q192" s="4">
        <f t="shared" si="16"/>
        <v>0</v>
      </c>
      <c r="R192" s="87" t="s">
        <v>248</v>
      </c>
      <c r="T192" s="25"/>
    </row>
    <row r="193" spans="1:20" ht="12.75" customHeight="1">
      <c r="A193" s="87">
        <v>51</v>
      </c>
      <c r="B193" s="5" t="s">
        <v>249</v>
      </c>
      <c r="C193" s="5" t="s">
        <v>250</v>
      </c>
      <c r="D193" s="5" t="s">
        <v>91</v>
      </c>
      <c r="E193" s="5" t="s">
        <v>251</v>
      </c>
      <c r="F193" s="5" t="s">
        <v>66</v>
      </c>
      <c r="G193" s="5" t="s">
        <v>67</v>
      </c>
      <c r="H193" s="5" t="s">
        <v>385</v>
      </c>
      <c r="I193" s="5" t="s">
        <v>386</v>
      </c>
      <c r="J193" s="5" t="s">
        <v>105</v>
      </c>
      <c r="K193" s="87">
        <v>4</v>
      </c>
      <c r="L193" s="4">
        <v>8000</v>
      </c>
      <c r="M193" s="4">
        <v>0</v>
      </c>
      <c r="N193" s="4">
        <f t="shared" si="15"/>
        <v>8000</v>
      </c>
      <c r="O193" s="4">
        <v>0</v>
      </c>
      <c r="P193" s="4">
        <v>0</v>
      </c>
      <c r="Q193" s="4">
        <f t="shared" si="16"/>
        <v>0</v>
      </c>
      <c r="R193" s="87" t="s">
        <v>248</v>
      </c>
      <c r="T193" s="25"/>
    </row>
    <row r="194" spans="1:20" ht="12.75" customHeight="1">
      <c r="A194" s="87">
        <v>52</v>
      </c>
      <c r="B194" s="5" t="s">
        <v>249</v>
      </c>
      <c r="C194" s="5" t="s">
        <v>250</v>
      </c>
      <c r="D194" s="5" t="s">
        <v>387</v>
      </c>
      <c r="E194" s="5" t="s">
        <v>251</v>
      </c>
      <c r="F194" s="5" t="s">
        <v>66</v>
      </c>
      <c r="G194" s="5" t="s">
        <v>67</v>
      </c>
      <c r="H194" s="5" t="s">
        <v>388</v>
      </c>
      <c r="I194" s="5" t="s">
        <v>389</v>
      </c>
      <c r="J194" s="5" t="s">
        <v>105</v>
      </c>
      <c r="K194" s="87">
        <v>4</v>
      </c>
      <c r="L194" s="4">
        <v>100</v>
      </c>
      <c r="M194" s="4">
        <v>0</v>
      </c>
      <c r="N194" s="4">
        <f t="shared" si="15"/>
        <v>100</v>
      </c>
      <c r="O194" s="4">
        <v>0</v>
      </c>
      <c r="P194" s="4">
        <v>0</v>
      </c>
      <c r="Q194" s="4">
        <f t="shared" si="16"/>
        <v>0</v>
      </c>
      <c r="R194" s="87" t="s">
        <v>248</v>
      </c>
      <c r="T194" s="25"/>
    </row>
    <row r="195" spans="1:20" ht="12.75" customHeight="1">
      <c r="A195" s="87">
        <v>53</v>
      </c>
      <c r="B195" s="5" t="s">
        <v>249</v>
      </c>
      <c r="C195" s="5" t="s">
        <v>250</v>
      </c>
      <c r="D195" s="5" t="s">
        <v>390</v>
      </c>
      <c r="E195" s="5" t="s">
        <v>251</v>
      </c>
      <c r="F195" s="5" t="s">
        <v>66</v>
      </c>
      <c r="G195" s="5" t="s">
        <v>67</v>
      </c>
      <c r="H195" s="5" t="s">
        <v>391</v>
      </c>
      <c r="I195" s="5" t="s">
        <v>392</v>
      </c>
      <c r="J195" s="5" t="s">
        <v>105</v>
      </c>
      <c r="K195" s="87">
        <v>4</v>
      </c>
      <c r="L195" s="4">
        <v>11000</v>
      </c>
      <c r="M195" s="4">
        <v>0</v>
      </c>
      <c r="N195" s="4">
        <f t="shared" si="15"/>
        <v>11000</v>
      </c>
      <c r="O195" s="4">
        <v>0</v>
      </c>
      <c r="P195" s="4">
        <v>0</v>
      </c>
      <c r="Q195" s="4">
        <f t="shared" si="16"/>
        <v>0</v>
      </c>
      <c r="R195" s="87" t="s">
        <v>248</v>
      </c>
      <c r="T195" s="25"/>
    </row>
    <row r="196" spans="1:20" ht="12.75" customHeight="1">
      <c r="A196" s="87">
        <v>54</v>
      </c>
      <c r="B196" s="5" t="s">
        <v>249</v>
      </c>
      <c r="C196" s="5" t="s">
        <v>250</v>
      </c>
      <c r="D196" s="5" t="s">
        <v>390</v>
      </c>
      <c r="E196" s="5" t="s">
        <v>251</v>
      </c>
      <c r="F196" s="5" t="s">
        <v>66</v>
      </c>
      <c r="G196" s="5" t="s">
        <v>67</v>
      </c>
      <c r="H196" s="5" t="s">
        <v>393</v>
      </c>
      <c r="I196" s="5" t="s">
        <v>394</v>
      </c>
      <c r="J196" s="5" t="s">
        <v>105</v>
      </c>
      <c r="K196" s="87">
        <v>1.3</v>
      </c>
      <c r="L196" s="4">
        <v>5000</v>
      </c>
      <c r="M196" s="4">
        <v>0</v>
      </c>
      <c r="N196" s="4">
        <f t="shared" si="15"/>
        <v>5000</v>
      </c>
      <c r="O196" s="4">
        <v>0</v>
      </c>
      <c r="P196" s="4">
        <v>0</v>
      </c>
      <c r="Q196" s="4">
        <f t="shared" si="16"/>
        <v>0</v>
      </c>
      <c r="R196" s="87" t="s">
        <v>248</v>
      </c>
      <c r="T196" s="25"/>
    </row>
    <row r="197" spans="1:20" ht="12.75" customHeight="1">
      <c r="A197" s="87">
        <v>55</v>
      </c>
      <c r="B197" s="5" t="s">
        <v>249</v>
      </c>
      <c r="C197" s="5" t="s">
        <v>250</v>
      </c>
      <c r="D197" s="5" t="s">
        <v>390</v>
      </c>
      <c r="E197" s="5" t="s">
        <v>251</v>
      </c>
      <c r="F197" s="5" t="s">
        <v>66</v>
      </c>
      <c r="G197" s="5" t="s">
        <v>67</v>
      </c>
      <c r="H197" s="5" t="s">
        <v>395</v>
      </c>
      <c r="I197" s="5" t="s">
        <v>396</v>
      </c>
      <c r="J197" s="5" t="s">
        <v>105</v>
      </c>
      <c r="K197" s="119">
        <v>1.3</v>
      </c>
      <c r="L197" s="4">
        <v>6700</v>
      </c>
      <c r="M197" s="4">
        <v>0</v>
      </c>
      <c r="N197" s="4">
        <f t="shared" si="15"/>
        <v>6700</v>
      </c>
      <c r="O197" s="4">
        <v>0</v>
      </c>
      <c r="P197" s="4">
        <v>0</v>
      </c>
      <c r="Q197" s="4">
        <f t="shared" si="16"/>
        <v>0</v>
      </c>
      <c r="R197" s="87" t="s">
        <v>248</v>
      </c>
      <c r="T197" s="25"/>
    </row>
    <row r="198" spans="1:20" ht="12.75" customHeight="1">
      <c r="A198" s="87">
        <v>56</v>
      </c>
      <c r="B198" s="5" t="s">
        <v>249</v>
      </c>
      <c r="C198" s="5" t="s">
        <v>250</v>
      </c>
      <c r="D198" s="5" t="s">
        <v>72</v>
      </c>
      <c r="E198" s="5" t="s">
        <v>251</v>
      </c>
      <c r="F198" s="5" t="s">
        <v>66</v>
      </c>
      <c r="G198" s="5" t="s">
        <v>67</v>
      </c>
      <c r="H198" s="5" t="s">
        <v>397</v>
      </c>
      <c r="I198" s="5" t="s">
        <v>398</v>
      </c>
      <c r="J198" s="5" t="s">
        <v>105</v>
      </c>
      <c r="K198" s="87">
        <v>4</v>
      </c>
      <c r="L198" s="4">
        <v>5800</v>
      </c>
      <c r="M198" s="4">
        <v>0</v>
      </c>
      <c r="N198" s="4">
        <f t="shared" si="15"/>
        <v>5800</v>
      </c>
      <c r="O198" s="4">
        <v>0</v>
      </c>
      <c r="P198" s="4">
        <v>0</v>
      </c>
      <c r="Q198" s="4">
        <f t="shared" si="16"/>
        <v>0</v>
      </c>
      <c r="R198" s="87" t="s">
        <v>248</v>
      </c>
      <c r="T198" s="25"/>
    </row>
    <row r="199" spans="1:20" ht="12.75" customHeight="1">
      <c r="A199" s="87">
        <v>57</v>
      </c>
      <c r="B199" s="5" t="s">
        <v>249</v>
      </c>
      <c r="C199" s="5" t="s">
        <v>250</v>
      </c>
      <c r="D199" s="5" t="s">
        <v>270</v>
      </c>
      <c r="E199" s="5" t="s">
        <v>251</v>
      </c>
      <c r="F199" s="5" t="s">
        <v>66</v>
      </c>
      <c r="G199" s="5" t="s">
        <v>67</v>
      </c>
      <c r="H199" s="5" t="s">
        <v>399</v>
      </c>
      <c r="I199" s="5" t="s">
        <v>400</v>
      </c>
      <c r="J199" s="5" t="s">
        <v>105</v>
      </c>
      <c r="K199" s="87">
        <v>13.2</v>
      </c>
      <c r="L199" s="4">
        <v>8800</v>
      </c>
      <c r="M199" s="4">
        <v>0</v>
      </c>
      <c r="N199" s="4">
        <f t="shared" si="15"/>
        <v>8800</v>
      </c>
      <c r="O199" s="4">
        <v>0</v>
      </c>
      <c r="P199" s="4">
        <v>0</v>
      </c>
      <c r="Q199" s="4">
        <f t="shared" si="16"/>
        <v>0</v>
      </c>
      <c r="R199" s="87" t="s">
        <v>248</v>
      </c>
      <c r="T199" s="25"/>
    </row>
    <row r="200" spans="1:20" ht="12.75" customHeight="1">
      <c r="A200" s="87">
        <v>58</v>
      </c>
      <c r="B200" s="5" t="s">
        <v>249</v>
      </c>
      <c r="C200" s="5" t="s">
        <v>250</v>
      </c>
      <c r="D200" s="5" t="s">
        <v>270</v>
      </c>
      <c r="E200" s="5" t="s">
        <v>251</v>
      </c>
      <c r="F200" s="5" t="s">
        <v>66</v>
      </c>
      <c r="G200" s="5" t="s">
        <v>67</v>
      </c>
      <c r="H200" s="5" t="s">
        <v>401</v>
      </c>
      <c r="I200" s="5" t="s">
        <v>402</v>
      </c>
      <c r="J200" s="5" t="s">
        <v>105</v>
      </c>
      <c r="K200" s="87">
        <v>16.5</v>
      </c>
      <c r="L200" s="4">
        <v>22000</v>
      </c>
      <c r="M200" s="4">
        <v>0</v>
      </c>
      <c r="N200" s="4">
        <f t="shared" si="15"/>
        <v>22000</v>
      </c>
      <c r="O200" s="4">
        <v>0</v>
      </c>
      <c r="P200" s="4">
        <v>0</v>
      </c>
      <c r="Q200" s="4">
        <f t="shared" si="16"/>
        <v>0</v>
      </c>
      <c r="R200" s="87" t="s">
        <v>248</v>
      </c>
      <c r="T200" s="25"/>
    </row>
    <row r="201" spans="1:20" ht="12.75" customHeight="1">
      <c r="A201" s="87">
        <v>59</v>
      </c>
      <c r="B201" s="70" t="s">
        <v>249</v>
      </c>
      <c r="C201" s="5" t="s">
        <v>250</v>
      </c>
      <c r="D201" s="5" t="s">
        <v>830</v>
      </c>
      <c r="E201" s="5" t="s">
        <v>251</v>
      </c>
      <c r="F201" s="5" t="s">
        <v>66</v>
      </c>
      <c r="G201" s="5" t="s">
        <v>67</v>
      </c>
      <c r="H201" s="5" t="s">
        <v>403</v>
      </c>
      <c r="I201" s="5" t="s">
        <v>404</v>
      </c>
      <c r="J201" s="5" t="s">
        <v>105</v>
      </c>
      <c r="K201" s="87">
        <v>9</v>
      </c>
      <c r="L201" s="4">
        <v>29500</v>
      </c>
      <c r="M201" s="4">
        <v>0</v>
      </c>
      <c r="N201" s="4">
        <f t="shared" si="15"/>
        <v>29500</v>
      </c>
      <c r="O201" s="4">
        <v>0</v>
      </c>
      <c r="P201" s="4">
        <v>0</v>
      </c>
      <c r="Q201" s="4">
        <f t="shared" si="16"/>
        <v>0</v>
      </c>
      <c r="R201" s="87" t="s">
        <v>248</v>
      </c>
      <c r="T201" s="25"/>
    </row>
    <row r="202" spans="1:20" ht="12.75" customHeight="1">
      <c r="A202" s="87">
        <v>60</v>
      </c>
      <c r="B202" s="5" t="s">
        <v>249</v>
      </c>
      <c r="C202" s="5" t="s">
        <v>250</v>
      </c>
      <c r="D202" s="5" t="s">
        <v>315</v>
      </c>
      <c r="E202" s="5" t="s">
        <v>251</v>
      </c>
      <c r="F202" s="5" t="s">
        <v>66</v>
      </c>
      <c r="G202" s="5" t="s">
        <v>67</v>
      </c>
      <c r="H202" s="5" t="s">
        <v>405</v>
      </c>
      <c r="I202" s="5" t="s">
        <v>406</v>
      </c>
      <c r="J202" s="5" t="s">
        <v>105</v>
      </c>
      <c r="K202" s="87">
        <v>3</v>
      </c>
      <c r="L202" s="4">
        <v>500</v>
      </c>
      <c r="M202" s="4">
        <v>0</v>
      </c>
      <c r="N202" s="4">
        <f t="shared" si="15"/>
        <v>500</v>
      </c>
      <c r="O202" s="4">
        <v>0</v>
      </c>
      <c r="P202" s="4">
        <v>0</v>
      </c>
      <c r="Q202" s="4">
        <f t="shared" si="16"/>
        <v>0</v>
      </c>
      <c r="R202" s="87" t="s">
        <v>248</v>
      </c>
      <c r="T202" s="25"/>
    </row>
    <row r="203" spans="1:20" ht="12.75" customHeight="1">
      <c r="A203" s="87">
        <v>61</v>
      </c>
      <c r="B203" s="5" t="s">
        <v>249</v>
      </c>
      <c r="C203" s="5" t="s">
        <v>250</v>
      </c>
      <c r="D203" s="5" t="s">
        <v>407</v>
      </c>
      <c r="E203" s="5" t="s">
        <v>251</v>
      </c>
      <c r="F203" s="5" t="s">
        <v>66</v>
      </c>
      <c r="G203" s="5" t="s">
        <v>67</v>
      </c>
      <c r="H203" s="5" t="s">
        <v>408</v>
      </c>
      <c r="I203" s="5" t="s">
        <v>409</v>
      </c>
      <c r="J203" s="5" t="s">
        <v>105</v>
      </c>
      <c r="K203" s="87">
        <v>3</v>
      </c>
      <c r="L203" s="4">
        <v>2900</v>
      </c>
      <c r="M203" s="4">
        <v>0</v>
      </c>
      <c r="N203" s="4">
        <f t="shared" si="15"/>
        <v>2900</v>
      </c>
      <c r="O203" s="4">
        <v>0</v>
      </c>
      <c r="P203" s="4">
        <v>0</v>
      </c>
      <c r="Q203" s="4">
        <f t="shared" si="16"/>
        <v>0</v>
      </c>
      <c r="R203" s="87" t="s">
        <v>248</v>
      </c>
      <c r="T203" s="25"/>
    </row>
    <row r="204" spans="1:20" ht="12.75" customHeight="1">
      <c r="A204" s="87">
        <v>62</v>
      </c>
      <c r="B204" s="5" t="s">
        <v>249</v>
      </c>
      <c r="C204" s="5" t="s">
        <v>250</v>
      </c>
      <c r="D204" s="5" t="s">
        <v>79</v>
      </c>
      <c r="E204" s="5" t="s">
        <v>251</v>
      </c>
      <c r="F204" s="5" t="s">
        <v>66</v>
      </c>
      <c r="G204" s="5" t="s">
        <v>67</v>
      </c>
      <c r="H204" s="5" t="s">
        <v>410</v>
      </c>
      <c r="I204" s="5" t="s">
        <v>411</v>
      </c>
      <c r="J204" s="5" t="s">
        <v>105</v>
      </c>
      <c r="K204" s="87">
        <v>3</v>
      </c>
      <c r="L204" s="4">
        <v>2500</v>
      </c>
      <c r="M204" s="4">
        <v>0</v>
      </c>
      <c r="N204" s="4">
        <f t="shared" si="15"/>
        <v>2500</v>
      </c>
      <c r="O204" s="4">
        <v>0</v>
      </c>
      <c r="P204" s="4">
        <v>0</v>
      </c>
      <c r="Q204" s="4">
        <f t="shared" si="16"/>
        <v>0</v>
      </c>
      <c r="R204" s="87" t="s">
        <v>248</v>
      </c>
      <c r="T204" s="25"/>
    </row>
    <row r="205" spans="1:20" ht="12.75" customHeight="1">
      <c r="A205" s="87">
        <v>63</v>
      </c>
      <c r="B205" s="5" t="s">
        <v>249</v>
      </c>
      <c r="C205" s="5" t="s">
        <v>250</v>
      </c>
      <c r="D205" s="5" t="s">
        <v>412</v>
      </c>
      <c r="E205" s="5" t="s">
        <v>251</v>
      </c>
      <c r="F205" s="5" t="s">
        <v>66</v>
      </c>
      <c r="G205" s="5" t="s">
        <v>67</v>
      </c>
      <c r="H205" s="5" t="s">
        <v>413</v>
      </c>
      <c r="I205" s="5" t="s">
        <v>414</v>
      </c>
      <c r="J205" s="5" t="s">
        <v>105</v>
      </c>
      <c r="K205" s="87">
        <v>1</v>
      </c>
      <c r="L205" s="4">
        <v>3500</v>
      </c>
      <c r="M205" s="4">
        <v>0</v>
      </c>
      <c r="N205" s="4">
        <f t="shared" si="15"/>
        <v>3500</v>
      </c>
      <c r="O205" s="4">
        <v>0</v>
      </c>
      <c r="P205" s="4">
        <v>0</v>
      </c>
      <c r="Q205" s="4">
        <f t="shared" si="16"/>
        <v>0</v>
      </c>
      <c r="R205" s="87" t="s">
        <v>248</v>
      </c>
      <c r="T205" s="25"/>
    </row>
    <row r="206" spans="1:20" ht="12.75" customHeight="1">
      <c r="A206" s="87">
        <v>64</v>
      </c>
      <c r="B206" s="5" t="s">
        <v>249</v>
      </c>
      <c r="C206" s="5" t="s">
        <v>250</v>
      </c>
      <c r="D206" s="5" t="s">
        <v>829</v>
      </c>
      <c r="E206" s="5" t="s">
        <v>251</v>
      </c>
      <c r="F206" s="5" t="s">
        <v>66</v>
      </c>
      <c r="G206" s="5" t="s">
        <v>67</v>
      </c>
      <c r="H206" s="5" t="s">
        <v>415</v>
      </c>
      <c r="I206" s="5" t="s">
        <v>416</v>
      </c>
      <c r="J206" s="5" t="s">
        <v>105</v>
      </c>
      <c r="K206" s="87">
        <v>3</v>
      </c>
      <c r="L206" s="4">
        <v>380</v>
      </c>
      <c r="M206" s="4">
        <v>0</v>
      </c>
      <c r="N206" s="4">
        <f t="shared" si="15"/>
        <v>380</v>
      </c>
      <c r="O206" s="4">
        <v>0</v>
      </c>
      <c r="P206" s="4">
        <v>0</v>
      </c>
      <c r="Q206" s="4">
        <f t="shared" si="16"/>
        <v>0</v>
      </c>
      <c r="R206" s="87" t="s">
        <v>248</v>
      </c>
      <c r="T206" s="25"/>
    </row>
    <row r="207" spans="1:20" ht="12.75" customHeight="1">
      <c r="A207" s="87">
        <v>65</v>
      </c>
      <c r="B207" s="5" t="s">
        <v>249</v>
      </c>
      <c r="C207" s="5" t="s">
        <v>250</v>
      </c>
      <c r="D207" s="5" t="s">
        <v>417</v>
      </c>
      <c r="E207" s="5" t="s">
        <v>251</v>
      </c>
      <c r="F207" s="5" t="s">
        <v>66</v>
      </c>
      <c r="G207" s="5" t="s">
        <v>67</v>
      </c>
      <c r="H207" s="5" t="s">
        <v>418</v>
      </c>
      <c r="I207" s="5" t="s">
        <v>419</v>
      </c>
      <c r="J207" s="5" t="s">
        <v>105</v>
      </c>
      <c r="K207" s="119">
        <v>7</v>
      </c>
      <c r="L207" s="4">
        <v>1700</v>
      </c>
      <c r="M207" s="4">
        <v>0</v>
      </c>
      <c r="N207" s="4">
        <f t="shared" si="15"/>
        <v>1700</v>
      </c>
      <c r="O207" s="4">
        <v>0</v>
      </c>
      <c r="P207" s="4">
        <v>0</v>
      </c>
      <c r="Q207" s="4">
        <f t="shared" si="16"/>
        <v>0</v>
      </c>
      <c r="R207" s="87" t="s">
        <v>248</v>
      </c>
      <c r="T207" s="25"/>
    </row>
    <row r="208" spans="1:20" ht="12.75" customHeight="1">
      <c r="A208" s="87">
        <v>66</v>
      </c>
      <c r="B208" s="5" t="s">
        <v>249</v>
      </c>
      <c r="C208" s="5" t="s">
        <v>250</v>
      </c>
      <c r="D208" s="5" t="s">
        <v>420</v>
      </c>
      <c r="E208" s="5" t="s">
        <v>251</v>
      </c>
      <c r="F208" s="5" t="s">
        <v>66</v>
      </c>
      <c r="G208" s="5" t="s">
        <v>67</v>
      </c>
      <c r="H208" s="5" t="s">
        <v>421</v>
      </c>
      <c r="I208" s="5" t="s">
        <v>422</v>
      </c>
      <c r="J208" s="5" t="s">
        <v>105</v>
      </c>
      <c r="K208" s="87">
        <v>2</v>
      </c>
      <c r="L208" s="4">
        <v>1200</v>
      </c>
      <c r="M208" s="4">
        <v>0</v>
      </c>
      <c r="N208" s="4">
        <f t="shared" si="15"/>
        <v>1200</v>
      </c>
      <c r="O208" s="4">
        <v>0</v>
      </c>
      <c r="P208" s="4">
        <v>0</v>
      </c>
      <c r="Q208" s="4">
        <f t="shared" si="16"/>
        <v>0</v>
      </c>
      <c r="R208" s="87" t="s">
        <v>248</v>
      </c>
      <c r="T208" s="25"/>
    </row>
    <row r="209" spans="1:20" ht="12.75" customHeight="1">
      <c r="A209" s="87">
        <v>67</v>
      </c>
      <c r="B209" s="5" t="s">
        <v>249</v>
      </c>
      <c r="C209" s="5" t="s">
        <v>250</v>
      </c>
      <c r="D209" s="5" t="s">
        <v>831</v>
      </c>
      <c r="E209" s="5" t="s">
        <v>251</v>
      </c>
      <c r="F209" s="5" t="s">
        <v>66</v>
      </c>
      <c r="G209" s="5" t="s">
        <v>67</v>
      </c>
      <c r="H209" s="5" t="s">
        <v>423</v>
      </c>
      <c r="I209" s="5" t="s">
        <v>424</v>
      </c>
      <c r="J209" s="5" t="s">
        <v>105</v>
      </c>
      <c r="K209" s="87">
        <v>2</v>
      </c>
      <c r="L209" s="4">
        <v>1000</v>
      </c>
      <c r="M209" s="4">
        <v>0</v>
      </c>
      <c r="N209" s="4">
        <f t="shared" si="15"/>
        <v>1000</v>
      </c>
      <c r="O209" s="4">
        <v>0</v>
      </c>
      <c r="P209" s="4">
        <v>0</v>
      </c>
      <c r="Q209" s="4">
        <f t="shared" si="16"/>
        <v>0</v>
      </c>
      <c r="R209" s="87" t="s">
        <v>248</v>
      </c>
      <c r="T209" s="25"/>
    </row>
    <row r="210" spans="1:20" ht="12.75" customHeight="1">
      <c r="A210" s="87">
        <v>68</v>
      </c>
      <c r="B210" s="5" t="s">
        <v>249</v>
      </c>
      <c r="C210" s="5" t="s">
        <v>250</v>
      </c>
      <c r="D210" s="5" t="s">
        <v>832</v>
      </c>
      <c r="E210" s="5" t="s">
        <v>251</v>
      </c>
      <c r="F210" s="5" t="s">
        <v>66</v>
      </c>
      <c r="G210" s="5" t="s">
        <v>67</v>
      </c>
      <c r="H210" s="5" t="s">
        <v>425</v>
      </c>
      <c r="I210" s="5" t="s">
        <v>426</v>
      </c>
      <c r="J210" s="5" t="s">
        <v>105</v>
      </c>
      <c r="K210" s="87">
        <v>2</v>
      </c>
      <c r="L210" s="4">
        <v>1550</v>
      </c>
      <c r="M210" s="4">
        <v>0</v>
      </c>
      <c r="N210" s="4">
        <f t="shared" si="15"/>
        <v>1550</v>
      </c>
      <c r="O210" s="4">
        <v>0</v>
      </c>
      <c r="P210" s="4">
        <v>0</v>
      </c>
      <c r="Q210" s="4">
        <f t="shared" si="16"/>
        <v>0</v>
      </c>
      <c r="R210" s="87" t="s">
        <v>248</v>
      </c>
      <c r="T210" s="25"/>
    </row>
    <row r="211" spans="1:20" ht="12.75" customHeight="1">
      <c r="A211" s="87">
        <v>69</v>
      </c>
      <c r="B211" s="5" t="s">
        <v>249</v>
      </c>
      <c r="C211" s="5" t="s">
        <v>250</v>
      </c>
      <c r="D211" s="5" t="s">
        <v>833</v>
      </c>
      <c r="E211" s="5" t="s">
        <v>251</v>
      </c>
      <c r="F211" s="5" t="s">
        <v>66</v>
      </c>
      <c r="G211" s="5" t="s">
        <v>67</v>
      </c>
      <c r="H211" s="5" t="s">
        <v>427</v>
      </c>
      <c r="I211" s="5" t="s">
        <v>428</v>
      </c>
      <c r="J211" s="5" t="s">
        <v>105</v>
      </c>
      <c r="K211" s="119">
        <v>3</v>
      </c>
      <c r="L211" s="4">
        <v>1650</v>
      </c>
      <c r="M211" s="4">
        <v>0</v>
      </c>
      <c r="N211" s="4">
        <f t="shared" si="15"/>
        <v>1650</v>
      </c>
      <c r="O211" s="4">
        <v>0</v>
      </c>
      <c r="P211" s="4">
        <v>0</v>
      </c>
      <c r="Q211" s="4">
        <f t="shared" si="16"/>
        <v>0</v>
      </c>
      <c r="R211" s="87" t="s">
        <v>248</v>
      </c>
      <c r="T211" s="25"/>
    </row>
    <row r="212" spans="1:20" ht="12.75" customHeight="1">
      <c r="A212" s="87">
        <v>70</v>
      </c>
      <c r="B212" s="5" t="s">
        <v>249</v>
      </c>
      <c r="C212" s="5" t="s">
        <v>250</v>
      </c>
      <c r="D212" s="5" t="s">
        <v>834</v>
      </c>
      <c r="E212" s="5" t="s">
        <v>251</v>
      </c>
      <c r="F212" s="5" t="s">
        <v>66</v>
      </c>
      <c r="G212" s="5" t="s">
        <v>67</v>
      </c>
      <c r="H212" s="5" t="s">
        <v>429</v>
      </c>
      <c r="I212" s="5" t="s">
        <v>430</v>
      </c>
      <c r="J212" s="5" t="s">
        <v>105</v>
      </c>
      <c r="K212" s="87">
        <v>3</v>
      </c>
      <c r="L212" s="4">
        <v>1850</v>
      </c>
      <c r="M212" s="4">
        <v>0</v>
      </c>
      <c r="N212" s="4">
        <f t="shared" si="15"/>
        <v>1850</v>
      </c>
      <c r="O212" s="4">
        <v>0</v>
      </c>
      <c r="P212" s="4">
        <v>0</v>
      </c>
      <c r="Q212" s="4">
        <f t="shared" si="16"/>
        <v>0</v>
      </c>
      <c r="R212" s="87" t="s">
        <v>248</v>
      </c>
      <c r="T212" s="25"/>
    </row>
    <row r="213" spans="1:20" ht="12.75" customHeight="1">
      <c r="A213" s="87">
        <v>71</v>
      </c>
      <c r="B213" s="5" t="s">
        <v>249</v>
      </c>
      <c r="C213" s="5" t="s">
        <v>250</v>
      </c>
      <c r="D213" s="5" t="s">
        <v>835</v>
      </c>
      <c r="E213" s="5" t="s">
        <v>251</v>
      </c>
      <c r="F213" s="5" t="s">
        <v>66</v>
      </c>
      <c r="G213" s="5" t="s">
        <v>67</v>
      </c>
      <c r="H213" s="5" t="s">
        <v>431</v>
      </c>
      <c r="I213" s="5" t="s">
        <v>432</v>
      </c>
      <c r="J213" s="5" t="s">
        <v>105</v>
      </c>
      <c r="K213" s="87">
        <v>3</v>
      </c>
      <c r="L213" s="4">
        <v>720</v>
      </c>
      <c r="M213" s="4">
        <v>0</v>
      </c>
      <c r="N213" s="4">
        <f t="shared" si="15"/>
        <v>720</v>
      </c>
      <c r="O213" s="4">
        <v>0</v>
      </c>
      <c r="P213" s="4">
        <v>0</v>
      </c>
      <c r="Q213" s="4">
        <f t="shared" si="16"/>
        <v>0</v>
      </c>
      <c r="R213" s="87" t="s">
        <v>248</v>
      </c>
      <c r="T213" s="25"/>
    </row>
    <row r="214" spans="1:20" ht="12.75" customHeight="1">
      <c r="A214" s="87">
        <v>72</v>
      </c>
      <c r="B214" s="5" t="s">
        <v>249</v>
      </c>
      <c r="C214" s="5" t="s">
        <v>250</v>
      </c>
      <c r="D214" s="5" t="s">
        <v>836</v>
      </c>
      <c r="E214" s="5" t="s">
        <v>251</v>
      </c>
      <c r="F214" s="5" t="s">
        <v>66</v>
      </c>
      <c r="G214" s="5" t="s">
        <v>67</v>
      </c>
      <c r="H214" s="5" t="s">
        <v>433</v>
      </c>
      <c r="I214" s="5" t="s">
        <v>434</v>
      </c>
      <c r="J214" s="5" t="s">
        <v>105</v>
      </c>
      <c r="K214" s="87">
        <v>2</v>
      </c>
      <c r="L214" s="4">
        <v>730</v>
      </c>
      <c r="M214" s="4">
        <v>0</v>
      </c>
      <c r="N214" s="4">
        <f t="shared" si="15"/>
        <v>730</v>
      </c>
      <c r="O214" s="4">
        <v>0</v>
      </c>
      <c r="P214" s="4">
        <v>0</v>
      </c>
      <c r="Q214" s="4">
        <f t="shared" si="16"/>
        <v>0</v>
      </c>
      <c r="R214" s="87" t="s">
        <v>248</v>
      </c>
      <c r="T214" s="25"/>
    </row>
    <row r="215" spans="1:20" ht="12.75" customHeight="1">
      <c r="A215" s="87">
        <v>73</v>
      </c>
      <c r="B215" s="5" t="s">
        <v>249</v>
      </c>
      <c r="C215" s="5" t="s">
        <v>250</v>
      </c>
      <c r="D215" s="5" t="s">
        <v>435</v>
      </c>
      <c r="E215" s="5" t="s">
        <v>251</v>
      </c>
      <c r="F215" s="5" t="s">
        <v>66</v>
      </c>
      <c r="G215" s="5" t="s">
        <v>67</v>
      </c>
      <c r="H215" s="5" t="s">
        <v>436</v>
      </c>
      <c r="I215" s="5" t="s">
        <v>437</v>
      </c>
      <c r="J215" s="5" t="s">
        <v>105</v>
      </c>
      <c r="K215" s="87">
        <v>2</v>
      </c>
      <c r="L215" s="4">
        <v>920</v>
      </c>
      <c r="M215" s="4">
        <v>0</v>
      </c>
      <c r="N215" s="4">
        <f t="shared" si="15"/>
        <v>920</v>
      </c>
      <c r="O215" s="4">
        <v>0</v>
      </c>
      <c r="P215" s="4">
        <v>0</v>
      </c>
      <c r="Q215" s="4">
        <f t="shared" si="16"/>
        <v>0</v>
      </c>
      <c r="R215" s="87" t="s">
        <v>248</v>
      </c>
      <c r="T215" s="25"/>
    </row>
    <row r="216" spans="1:20" ht="12.75" customHeight="1">
      <c r="A216" s="87">
        <v>74</v>
      </c>
      <c r="B216" s="5" t="s">
        <v>249</v>
      </c>
      <c r="C216" s="5" t="s">
        <v>250</v>
      </c>
      <c r="D216" s="5" t="s">
        <v>438</v>
      </c>
      <c r="E216" s="5" t="s">
        <v>251</v>
      </c>
      <c r="F216" s="5" t="s">
        <v>66</v>
      </c>
      <c r="G216" s="5" t="s">
        <v>67</v>
      </c>
      <c r="H216" s="5" t="s">
        <v>439</v>
      </c>
      <c r="I216" s="5" t="s">
        <v>440</v>
      </c>
      <c r="J216" s="5" t="s">
        <v>105</v>
      </c>
      <c r="K216" s="119">
        <v>2</v>
      </c>
      <c r="L216" s="4">
        <v>810</v>
      </c>
      <c r="M216" s="4">
        <v>0</v>
      </c>
      <c r="N216" s="4">
        <f t="shared" si="15"/>
        <v>810</v>
      </c>
      <c r="O216" s="4">
        <v>0</v>
      </c>
      <c r="P216" s="4">
        <v>0</v>
      </c>
      <c r="Q216" s="4">
        <f t="shared" si="16"/>
        <v>0</v>
      </c>
      <c r="R216" s="87" t="s">
        <v>248</v>
      </c>
      <c r="T216" s="25"/>
    </row>
    <row r="217" spans="1:20" ht="12.75" customHeight="1">
      <c r="A217" s="87">
        <v>75</v>
      </c>
      <c r="B217" s="5" t="s">
        <v>249</v>
      </c>
      <c r="C217" s="5" t="s">
        <v>250</v>
      </c>
      <c r="D217" s="5" t="s">
        <v>837</v>
      </c>
      <c r="E217" s="5" t="s">
        <v>251</v>
      </c>
      <c r="F217" s="5" t="s">
        <v>66</v>
      </c>
      <c r="G217" s="5" t="s">
        <v>67</v>
      </c>
      <c r="H217" s="5" t="s">
        <v>441</v>
      </c>
      <c r="I217" s="5" t="s">
        <v>442</v>
      </c>
      <c r="J217" s="5" t="s">
        <v>105</v>
      </c>
      <c r="K217" s="87">
        <v>2</v>
      </c>
      <c r="L217" s="4">
        <v>150</v>
      </c>
      <c r="M217" s="4">
        <v>0</v>
      </c>
      <c r="N217" s="4">
        <f t="shared" si="15"/>
        <v>150</v>
      </c>
      <c r="O217" s="4">
        <v>0</v>
      </c>
      <c r="P217" s="4">
        <v>0</v>
      </c>
      <c r="Q217" s="4">
        <f t="shared" si="16"/>
        <v>0</v>
      </c>
      <c r="R217" s="87" t="s">
        <v>248</v>
      </c>
      <c r="T217" s="25"/>
    </row>
    <row r="218" spans="1:20" ht="12.75" customHeight="1">
      <c r="A218" s="87">
        <v>76</v>
      </c>
      <c r="B218" s="5" t="s">
        <v>249</v>
      </c>
      <c r="C218" s="5" t="s">
        <v>250</v>
      </c>
      <c r="D218" s="5" t="s">
        <v>443</v>
      </c>
      <c r="E218" s="5" t="s">
        <v>251</v>
      </c>
      <c r="F218" s="5" t="s">
        <v>66</v>
      </c>
      <c r="G218" s="5" t="s">
        <v>67</v>
      </c>
      <c r="H218" s="5" t="s">
        <v>444</v>
      </c>
      <c r="I218" s="5" t="s">
        <v>445</v>
      </c>
      <c r="J218" s="5" t="s">
        <v>105</v>
      </c>
      <c r="K218" s="87">
        <v>5</v>
      </c>
      <c r="L218" s="4">
        <v>1420</v>
      </c>
      <c r="M218" s="4">
        <v>0</v>
      </c>
      <c r="N218" s="4">
        <f t="shared" si="15"/>
        <v>1420</v>
      </c>
      <c r="O218" s="4">
        <v>0</v>
      </c>
      <c r="P218" s="4">
        <v>0</v>
      </c>
      <c r="Q218" s="4">
        <f t="shared" si="16"/>
        <v>0</v>
      </c>
      <c r="R218" s="87" t="s">
        <v>248</v>
      </c>
      <c r="T218" s="25"/>
    </row>
    <row r="219" spans="1:20" ht="12.75" customHeight="1">
      <c r="A219" s="87">
        <v>77</v>
      </c>
      <c r="B219" s="5" t="s">
        <v>249</v>
      </c>
      <c r="C219" s="5" t="s">
        <v>250</v>
      </c>
      <c r="D219" s="5" t="s">
        <v>446</v>
      </c>
      <c r="E219" s="5" t="s">
        <v>251</v>
      </c>
      <c r="F219" s="5" t="s">
        <v>66</v>
      </c>
      <c r="G219" s="5" t="s">
        <v>67</v>
      </c>
      <c r="H219" s="5" t="s">
        <v>447</v>
      </c>
      <c r="I219" s="5" t="s">
        <v>448</v>
      </c>
      <c r="J219" s="5" t="s">
        <v>105</v>
      </c>
      <c r="K219" s="87">
        <v>3</v>
      </c>
      <c r="L219" s="4">
        <v>5100</v>
      </c>
      <c r="M219" s="4">
        <v>0</v>
      </c>
      <c r="N219" s="4">
        <f t="shared" si="15"/>
        <v>5100</v>
      </c>
      <c r="O219" s="4">
        <v>0</v>
      </c>
      <c r="P219" s="4">
        <v>0</v>
      </c>
      <c r="Q219" s="4">
        <f t="shared" si="16"/>
        <v>0</v>
      </c>
      <c r="R219" s="87" t="s">
        <v>248</v>
      </c>
      <c r="T219" s="25"/>
    </row>
    <row r="220" spans="1:20" ht="12.75" customHeight="1">
      <c r="A220" s="87">
        <v>78</v>
      </c>
      <c r="B220" s="70" t="s">
        <v>249</v>
      </c>
      <c r="C220" s="5" t="s">
        <v>250</v>
      </c>
      <c r="D220" s="5" t="s">
        <v>63</v>
      </c>
      <c r="E220" s="5" t="s">
        <v>251</v>
      </c>
      <c r="F220" s="5" t="s">
        <v>66</v>
      </c>
      <c r="G220" s="5" t="s">
        <v>67</v>
      </c>
      <c r="H220" s="5" t="s">
        <v>449</v>
      </c>
      <c r="I220" s="5" t="s">
        <v>450</v>
      </c>
      <c r="J220" s="5" t="s">
        <v>43</v>
      </c>
      <c r="K220" s="87">
        <v>10</v>
      </c>
      <c r="L220" s="4">
        <v>5775</v>
      </c>
      <c r="M220" s="4">
        <v>11725</v>
      </c>
      <c r="N220" s="4">
        <f t="shared" si="15"/>
        <v>17500</v>
      </c>
      <c r="O220" s="4">
        <v>0</v>
      </c>
      <c r="P220" s="4">
        <v>0</v>
      </c>
      <c r="Q220" s="4">
        <f t="shared" si="16"/>
        <v>0</v>
      </c>
      <c r="R220" s="87" t="s">
        <v>248</v>
      </c>
      <c r="T220" s="25"/>
    </row>
    <row r="221" spans="1:20" ht="12.75" customHeight="1">
      <c r="A221" s="87">
        <v>79</v>
      </c>
      <c r="B221" s="5" t="s">
        <v>249</v>
      </c>
      <c r="C221" s="5" t="s">
        <v>250</v>
      </c>
      <c r="D221" s="5" t="s">
        <v>451</v>
      </c>
      <c r="E221" s="5" t="s">
        <v>251</v>
      </c>
      <c r="F221" s="5" t="s">
        <v>66</v>
      </c>
      <c r="G221" s="5" t="s">
        <v>67</v>
      </c>
      <c r="H221" s="5" t="s">
        <v>452</v>
      </c>
      <c r="I221" s="5" t="s">
        <v>453</v>
      </c>
      <c r="J221" s="5" t="s">
        <v>105</v>
      </c>
      <c r="K221" s="87">
        <v>25</v>
      </c>
      <c r="L221" s="4">
        <v>550</v>
      </c>
      <c r="M221" s="4">
        <v>0</v>
      </c>
      <c r="N221" s="4">
        <f t="shared" si="15"/>
        <v>550</v>
      </c>
      <c r="O221" s="4">
        <v>0</v>
      </c>
      <c r="P221" s="4">
        <v>0</v>
      </c>
      <c r="Q221" s="4">
        <f t="shared" si="16"/>
        <v>0</v>
      </c>
      <c r="R221" s="87" t="s">
        <v>248</v>
      </c>
      <c r="T221" s="25"/>
    </row>
    <row r="222" spans="1:20" ht="12.75" customHeight="1">
      <c r="A222" s="87">
        <v>80</v>
      </c>
      <c r="B222" s="5" t="s">
        <v>249</v>
      </c>
      <c r="C222" s="5" t="s">
        <v>250</v>
      </c>
      <c r="D222" s="5" t="s">
        <v>838</v>
      </c>
      <c r="E222" s="5" t="s">
        <v>85</v>
      </c>
      <c r="F222" s="5" t="s">
        <v>66</v>
      </c>
      <c r="G222" s="5" t="s">
        <v>67</v>
      </c>
      <c r="H222" s="5" t="s">
        <v>454</v>
      </c>
      <c r="I222" s="5" t="s">
        <v>455</v>
      </c>
      <c r="J222" s="5" t="s">
        <v>42</v>
      </c>
      <c r="K222" s="87">
        <v>30</v>
      </c>
      <c r="L222" s="4">
        <v>22000</v>
      </c>
      <c r="M222" s="4">
        <v>0</v>
      </c>
      <c r="N222" s="4">
        <f t="shared" si="15"/>
        <v>22000</v>
      </c>
      <c r="O222" s="4">
        <v>0</v>
      </c>
      <c r="P222" s="4">
        <v>0</v>
      </c>
      <c r="Q222" s="4">
        <f t="shared" si="16"/>
        <v>0</v>
      </c>
      <c r="R222" s="87" t="s">
        <v>248</v>
      </c>
      <c r="T222" s="25"/>
    </row>
    <row r="223" spans="1:20" ht="12.75" customHeight="1">
      <c r="A223" s="87">
        <v>81</v>
      </c>
      <c r="B223" s="5" t="s">
        <v>249</v>
      </c>
      <c r="C223" s="5" t="s">
        <v>250</v>
      </c>
      <c r="D223" s="5" t="s">
        <v>456</v>
      </c>
      <c r="E223" s="5" t="s">
        <v>251</v>
      </c>
      <c r="F223" s="5" t="s">
        <v>66</v>
      </c>
      <c r="G223" s="5" t="s">
        <v>67</v>
      </c>
      <c r="H223" s="5" t="s">
        <v>457</v>
      </c>
      <c r="I223" s="5" t="s">
        <v>458</v>
      </c>
      <c r="J223" s="5" t="s">
        <v>105</v>
      </c>
      <c r="K223" s="87">
        <v>3.5</v>
      </c>
      <c r="L223" s="4">
        <v>500</v>
      </c>
      <c r="M223" s="4">
        <v>0</v>
      </c>
      <c r="N223" s="4">
        <f t="shared" si="15"/>
        <v>500</v>
      </c>
      <c r="O223" s="4">
        <v>0</v>
      </c>
      <c r="P223" s="4">
        <v>0</v>
      </c>
      <c r="Q223" s="4">
        <f t="shared" si="16"/>
        <v>0</v>
      </c>
      <c r="R223" s="87" t="s">
        <v>248</v>
      </c>
      <c r="T223" s="25"/>
    </row>
    <row r="224" spans="1:20" ht="12.75" customHeight="1">
      <c r="A224" s="87">
        <v>82</v>
      </c>
      <c r="B224" s="5" t="s">
        <v>249</v>
      </c>
      <c r="C224" s="5" t="s">
        <v>250</v>
      </c>
      <c r="D224" s="5" t="s">
        <v>459</v>
      </c>
      <c r="E224" s="5" t="s">
        <v>251</v>
      </c>
      <c r="F224" s="5" t="s">
        <v>66</v>
      </c>
      <c r="G224" s="5" t="s">
        <v>67</v>
      </c>
      <c r="H224" s="5" t="s">
        <v>460</v>
      </c>
      <c r="I224" s="5" t="s">
        <v>461</v>
      </c>
      <c r="J224" s="5" t="s">
        <v>42</v>
      </c>
      <c r="K224" s="87">
        <v>12.5</v>
      </c>
      <c r="L224" s="4">
        <v>2250</v>
      </c>
      <c r="M224" s="4">
        <v>0</v>
      </c>
      <c r="N224" s="4">
        <f t="shared" ref="N224:N229" si="17">L224+M224</f>
        <v>2250</v>
      </c>
      <c r="O224" s="4">
        <v>0</v>
      </c>
      <c r="P224" s="4">
        <v>0</v>
      </c>
      <c r="Q224" s="4">
        <f t="shared" ref="Q224:Q229" si="18">O224+P224</f>
        <v>0</v>
      </c>
      <c r="R224" s="87" t="s">
        <v>248</v>
      </c>
      <c r="T224" s="25"/>
    </row>
    <row r="225" spans="1:20" ht="12.75" customHeight="1">
      <c r="A225" s="87">
        <v>83</v>
      </c>
      <c r="B225" s="5" t="s">
        <v>249</v>
      </c>
      <c r="C225" s="5" t="s">
        <v>250</v>
      </c>
      <c r="D225" s="5" t="s">
        <v>462</v>
      </c>
      <c r="E225" s="5" t="s">
        <v>251</v>
      </c>
      <c r="F225" s="5" t="s">
        <v>66</v>
      </c>
      <c r="G225" s="5" t="s">
        <v>67</v>
      </c>
      <c r="H225" s="5" t="s">
        <v>463</v>
      </c>
      <c r="I225" s="5" t="s">
        <v>464</v>
      </c>
      <c r="J225" s="5" t="s">
        <v>105</v>
      </c>
      <c r="K225" s="87">
        <v>10</v>
      </c>
      <c r="L225" s="4">
        <v>8000</v>
      </c>
      <c r="M225" s="4">
        <v>0</v>
      </c>
      <c r="N225" s="4">
        <f t="shared" si="17"/>
        <v>8000</v>
      </c>
      <c r="O225" s="4">
        <v>0</v>
      </c>
      <c r="P225" s="4">
        <v>0</v>
      </c>
      <c r="Q225" s="4">
        <f t="shared" si="18"/>
        <v>0</v>
      </c>
      <c r="R225" s="87" t="s">
        <v>248</v>
      </c>
      <c r="T225" s="25"/>
    </row>
    <row r="226" spans="1:20" ht="12.75" customHeight="1">
      <c r="A226" s="87">
        <v>84</v>
      </c>
      <c r="B226" s="5" t="s">
        <v>249</v>
      </c>
      <c r="C226" s="5" t="s">
        <v>250</v>
      </c>
      <c r="D226" s="5" t="s">
        <v>465</v>
      </c>
      <c r="E226" s="5" t="s">
        <v>251</v>
      </c>
      <c r="F226" s="5" t="s">
        <v>66</v>
      </c>
      <c r="G226" s="5" t="s">
        <v>67</v>
      </c>
      <c r="H226" s="5" t="s">
        <v>466</v>
      </c>
      <c r="I226" s="5" t="s">
        <v>467</v>
      </c>
      <c r="J226" s="5" t="s">
        <v>105</v>
      </c>
      <c r="K226" s="87">
        <v>10</v>
      </c>
      <c r="L226" s="4">
        <v>13200</v>
      </c>
      <c r="M226" s="4">
        <v>0</v>
      </c>
      <c r="N226" s="4">
        <f t="shared" ref="N226" si="19">L226+M226</f>
        <v>13200</v>
      </c>
      <c r="O226" s="4">
        <v>0</v>
      </c>
      <c r="P226" s="4">
        <v>0</v>
      </c>
      <c r="Q226" s="4">
        <f t="shared" ref="Q226" si="20">O226+P226</f>
        <v>0</v>
      </c>
      <c r="R226" s="87" t="s">
        <v>248</v>
      </c>
      <c r="T226" s="25"/>
    </row>
    <row r="227" spans="1:20" ht="12.75" customHeight="1">
      <c r="A227" s="87">
        <v>85</v>
      </c>
      <c r="B227" s="5" t="s">
        <v>249</v>
      </c>
      <c r="C227" s="5" t="s">
        <v>250</v>
      </c>
      <c r="D227" s="5" t="s">
        <v>468</v>
      </c>
      <c r="E227" s="5" t="s">
        <v>251</v>
      </c>
      <c r="F227" s="5" t="s">
        <v>66</v>
      </c>
      <c r="G227" s="5" t="s">
        <v>67</v>
      </c>
      <c r="H227" s="5" t="s">
        <v>469</v>
      </c>
      <c r="I227" s="5" t="s">
        <v>470</v>
      </c>
      <c r="J227" s="5" t="s">
        <v>105</v>
      </c>
      <c r="K227" s="119">
        <v>10</v>
      </c>
      <c r="L227" s="4">
        <v>8000</v>
      </c>
      <c r="M227" s="4">
        <v>0</v>
      </c>
      <c r="N227" s="4">
        <f t="shared" si="17"/>
        <v>8000</v>
      </c>
      <c r="O227" s="4">
        <v>0</v>
      </c>
      <c r="P227" s="4">
        <v>0</v>
      </c>
      <c r="Q227" s="4">
        <f t="shared" si="18"/>
        <v>0</v>
      </c>
      <c r="R227" s="87" t="s">
        <v>248</v>
      </c>
      <c r="T227" s="25"/>
    </row>
    <row r="228" spans="1:20" ht="12.75" customHeight="1">
      <c r="A228" s="87">
        <v>86</v>
      </c>
      <c r="B228" s="5" t="s">
        <v>249</v>
      </c>
      <c r="C228" s="5" t="s">
        <v>250</v>
      </c>
      <c r="D228" s="5" t="s">
        <v>471</v>
      </c>
      <c r="E228" s="5" t="s">
        <v>472</v>
      </c>
      <c r="F228" s="5" t="s">
        <v>66</v>
      </c>
      <c r="G228" s="5" t="s">
        <v>67</v>
      </c>
      <c r="H228" s="5" t="s">
        <v>473</v>
      </c>
      <c r="I228" s="5">
        <v>11678202</v>
      </c>
      <c r="J228" s="5" t="s">
        <v>105</v>
      </c>
      <c r="K228" s="87">
        <v>18</v>
      </c>
      <c r="L228" s="4">
        <v>5000</v>
      </c>
      <c r="M228" s="4">
        <v>0</v>
      </c>
      <c r="N228" s="4">
        <f t="shared" si="17"/>
        <v>5000</v>
      </c>
      <c r="O228" s="4">
        <v>0</v>
      </c>
      <c r="P228" s="4">
        <v>0</v>
      </c>
      <c r="Q228" s="4">
        <f t="shared" si="18"/>
        <v>0</v>
      </c>
      <c r="R228" s="87" t="s">
        <v>248</v>
      </c>
      <c r="T228" s="25"/>
    </row>
    <row r="229" spans="1:20" ht="12.75" customHeight="1">
      <c r="A229" s="87">
        <v>87</v>
      </c>
      <c r="B229" s="5" t="s">
        <v>249</v>
      </c>
      <c r="C229" s="5" t="s">
        <v>250</v>
      </c>
      <c r="D229" s="5" t="s">
        <v>474</v>
      </c>
      <c r="E229" s="5" t="s">
        <v>251</v>
      </c>
      <c r="F229" s="5" t="s">
        <v>66</v>
      </c>
      <c r="G229" s="5" t="s">
        <v>67</v>
      </c>
      <c r="H229" s="5" t="s">
        <v>475</v>
      </c>
      <c r="I229" s="5"/>
      <c r="J229" s="5" t="s">
        <v>105</v>
      </c>
      <c r="K229" s="87">
        <v>12</v>
      </c>
      <c r="L229" s="4">
        <v>2300</v>
      </c>
      <c r="M229" s="4">
        <v>0</v>
      </c>
      <c r="N229" s="4">
        <f t="shared" si="17"/>
        <v>2300</v>
      </c>
      <c r="O229" s="4">
        <v>0</v>
      </c>
      <c r="P229" s="4">
        <v>0</v>
      </c>
      <c r="Q229" s="4">
        <f t="shared" si="18"/>
        <v>0</v>
      </c>
      <c r="R229" s="87" t="s">
        <v>248</v>
      </c>
      <c r="T229" s="25"/>
    </row>
    <row r="230" spans="1:20" ht="12.75" customHeight="1">
      <c r="A230" s="149"/>
      <c r="B230" s="149"/>
      <c r="C230" s="149"/>
      <c r="D230" s="149"/>
      <c r="E230" s="149"/>
      <c r="F230" s="149"/>
      <c r="G230" s="149"/>
      <c r="H230" s="149"/>
      <c r="I230" s="149"/>
      <c r="J230" s="149"/>
      <c r="K230" s="149"/>
      <c r="L230" s="13">
        <f t="shared" ref="L230:Q230" si="21">SUM(L143:L229)</f>
        <v>536220</v>
      </c>
      <c r="M230" s="13">
        <f t="shared" si="21"/>
        <v>11725</v>
      </c>
      <c r="N230" s="13">
        <f t="shared" si="21"/>
        <v>547945</v>
      </c>
      <c r="O230" s="13">
        <f t="shared" si="21"/>
        <v>0</v>
      </c>
      <c r="P230" s="13">
        <f t="shared" si="21"/>
        <v>0</v>
      </c>
      <c r="Q230" s="13">
        <f t="shared" si="21"/>
        <v>0</v>
      </c>
    </row>
    <row r="231" spans="1:20" s="9" customFormat="1" ht="36" customHeight="1">
      <c r="A231" s="145" t="s">
        <v>477</v>
      </c>
      <c r="B231" s="145"/>
      <c r="C231" s="145"/>
      <c r="D231" s="145"/>
      <c r="E231" s="145"/>
      <c r="F231" s="145"/>
      <c r="G231" s="145"/>
      <c r="H231" s="145"/>
      <c r="I231" s="145"/>
      <c r="J231" s="145"/>
      <c r="K231" s="145"/>
      <c r="L231" s="145"/>
      <c r="M231" s="145"/>
      <c r="N231" s="145"/>
      <c r="O231" s="145"/>
      <c r="P231" s="145"/>
      <c r="Q231" s="145"/>
      <c r="R231" s="145"/>
    </row>
    <row r="234" spans="1:20" s="27" customFormat="1" ht="12.75" customHeight="1">
      <c r="A234" s="28" t="s">
        <v>890</v>
      </c>
      <c r="C234" s="29"/>
      <c r="D234" s="29"/>
      <c r="E234" s="29"/>
      <c r="F234" s="29"/>
      <c r="H234" s="30">
        <f>N1</f>
        <v>920056</v>
      </c>
      <c r="I234" s="30" t="s">
        <v>21</v>
      </c>
      <c r="J234" s="31"/>
      <c r="K234" s="31"/>
      <c r="L234" s="32"/>
      <c r="M234" s="33"/>
      <c r="N234" s="33"/>
      <c r="O234" s="33"/>
      <c r="P234" s="33"/>
      <c r="Q234" s="33"/>
      <c r="R234" s="33"/>
    </row>
    <row r="235" spans="1:20" s="27" customFormat="1" ht="12.75" customHeight="1">
      <c r="B235" s="34"/>
      <c r="C235" s="29"/>
      <c r="D235" s="29"/>
      <c r="E235" s="29"/>
      <c r="F235" s="29"/>
      <c r="H235" s="30"/>
      <c r="I235" s="30"/>
      <c r="J235" s="31"/>
      <c r="K235" s="31"/>
      <c r="L235" s="32"/>
      <c r="M235" s="33"/>
      <c r="N235" s="33"/>
      <c r="O235" s="33"/>
      <c r="P235" s="33"/>
      <c r="Q235" s="33"/>
      <c r="R235" s="33"/>
    </row>
    <row r="236" spans="1:20" s="27" customFormat="1" ht="12.75" customHeight="1">
      <c r="A236" s="28" t="s">
        <v>83</v>
      </c>
      <c r="C236" s="29"/>
      <c r="D236" s="29"/>
      <c r="E236" s="29"/>
      <c r="F236" s="29"/>
      <c r="H236" s="30">
        <f>Q1</f>
        <v>372111</v>
      </c>
      <c r="I236" s="30" t="s">
        <v>21</v>
      </c>
      <c r="J236" s="31"/>
      <c r="K236" s="31"/>
      <c r="L236" s="32"/>
      <c r="M236" s="33"/>
      <c r="N236" s="33"/>
      <c r="O236" s="33"/>
      <c r="P236" s="33"/>
      <c r="Q236" s="33"/>
      <c r="R236" s="33"/>
    </row>
    <row r="237" spans="1:20" s="27" customFormat="1" ht="12.75" customHeight="1">
      <c r="B237" s="29"/>
      <c r="C237" s="29"/>
      <c r="D237" s="29"/>
      <c r="E237" s="29"/>
      <c r="F237" s="29"/>
      <c r="H237" s="29"/>
      <c r="I237" s="29"/>
      <c r="J237" s="31"/>
      <c r="K237" s="31"/>
      <c r="L237" s="32"/>
      <c r="M237" s="33"/>
      <c r="N237" s="33"/>
      <c r="O237" s="33"/>
      <c r="P237" s="33"/>
      <c r="Q237" s="33"/>
      <c r="R237" s="33"/>
    </row>
    <row r="238" spans="1:20" s="27" customFormat="1" ht="12.75" customHeight="1">
      <c r="B238" s="26" t="s">
        <v>30</v>
      </c>
      <c r="C238" s="28"/>
      <c r="D238" s="29"/>
      <c r="E238" s="35"/>
      <c r="F238" s="29"/>
      <c r="H238" s="30">
        <f>H234+H236</f>
        <v>1292167</v>
      </c>
      <c r="I238" s="30" t="s">
        <v>21</v>
      </c>
      <c r="J238" s="31"/>
      <c r="K238" s="31"/>
      <c r="L238" s="32"/>
      <c r="M238" s="33"/>
      <c r="N238" s="33"/>
      <c r="O238" s="33"/>
      <c r="P238" s="33"/>
      <c r="Q238" s="33"/>
      <c r="R238" s="33"/>
    </row>
    <row r="239" spans="1:20" s="21" customFormat="1" ht="13.05" customHeight="1">
      <c r="A239" s="6"/>
      <c r="B239" s="7"/>
      <c r="C239" s="7"/>
      <c r="D239" s="7"/>
      <c r="E239" s="7"/>
      <c r="F239" s="7"/>
      <c r="G239" s="7"/>
      <c r="H239" s="7"/>
      <c r="I239" s="7"/>
      <c r="J239" s="8"/>
      <c r="K239" s="23"/>
      <c r="L239" s="22"/>
      <c r="M239" s="22"/>
      <c r="N239" s="22"/>
      <c r="O239" s="22"/>
      <c r="P239" s="22"/>
      <c r="Q239" s="22"/>
      <c r="R239" s="6"/>
      <c r="S239" s="6"/>
    </row>
  </sheetData>
  <sheetProtection sheet="1" objects="1" scenarios="1" sort="0" autoFilter="0"/>
  <mergeCells count="19">
    <mergeCell ref="L68:N68"/>
    <mergeCell ref="O68:Q68"/>
    <mergeCell ref="A140:R140"/>
    <mergeCell ref="J1:K1"/>
    <mergeCell ref="A2:K2"/>
    <mergeCell ref="A230:K230"/>
    <mergeCell ref="R141:R142"/>
    <mergeCell ref="B3:K3"/>
    <mergeCell ref="L3:N3"/>
    <mergeCell ref="O3:Q3"/>
    <mergeCell ref="R3:R4"/>
    <mergeCell ref="A66:K66"/>
    <mergeCell ref="B141:K141"/>
    <mergeCell ref="L141:N141"/>
    <mergeCell ref="O141:Q141"/>
    <mergeCell ref="R68:R69"/>
    <mergeCell ref="A139:K139"/>
    <mergeCell ref="A67:R67"/>
    <mergeCell ref="B68:K68"/>
  </mergeCells>
  <pageMargins left="0.35433070866141736" right="0.35433070866141736" top="0.62992125984251968" bottom="0.62992125984251968" header="0.51181102362204722" footer="0.51181102362204722"/>
  <pageSetup paperSize="9" scale="49" fitToHeight="0" orientation="landscape" horizontalDpi="4294967293" r:id="rId1"/>
  <headerFooter alignWithMargins="0">
    <oddHeader>&amp;LSzczegółowy Opis Przedmiotu Zamówienia - Taryfa Cxx - oświetlenie uliczne&amp;RZałącznik nr 1 do SWZ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3BBAB9-AC8A-4F3A-A5AF-3013150E9282}">
  <sheetPr>
    <pageSetUpPr fitToPage="1"/>
  </sheetPr>
  <dimension ref="A1:S229"/>
  <sheetViews>
    <sheetView zoomScaleNormal="100" workbookViewId="0">
      <pane ySplit="1" topLeftCell="A2" activePane="bottomLeft" state="frozen"/>
      <selection activeCell="A2" sqref="A2:K2"/>
      <selection pane="bottomLeft" activeCell="A2" sqref="A2"/>
    </sheetView>
  </sheetViews>
  <sheetFormatPr defaultColWidth="9.109375" defaultRowHeight="12.75" customHeight="1"/>
  <cols>
    <col min="1" max="1" width="7.33203125" style="6" customWidth="1"/>
    <col min="2" max="2" width="43.5546875" style="7" customWidth="1"/>
    <col min="3" max="3" width="22.33203125" style="7" bestFit="1" customWidth="1"/>
    <col min="4" max="4" width="25.6640625" style="7" bestFit="1" customWidth="1"/>
    <col min="5" max="5" width="9.77734375" style="7" bestFit="1" customWidth="1"/>
    <col min="6" max="6" width="9.109375" style="7"/>
    <col min="7" max="7" width="14.88671875" style="7" bestFit="1" customWidth="1"/>
    <col min="8" max="8" width="22.33203125" style="7" bestFit="1" customWidth="1"/>
    <col min="9" max="9" width="10.5546875" style="7" customWidth="1"/>
    <col min="10" max="10" width="15.21875" style="8" bestFit="1" customWidth="1"/>
    <col min="11" max="11" width="9.109375" style="9" customWidth="1"/>
    <col min="12" max="17" width="12.33203125" style="6" customWidth="1"/>
    <col min="18" max="18" width="33" style="6" bestFit="1" customWidth="1"/>
    <col min="19" max="16384" width="9.109375" style="6"/>
  </cols>
  <sheetData>
    <row r="1" spans="1:18" ht="12.6" hidden="1" customHeight="1">
      <c r="J1" s="6"/>
      <c r="K1" s="76"/>
      <c r="L1" s="10">
        <f t="shared" ref="L1:Q1" si="0">SUM(L3:L176)/2</f>
        <v>781006</v>
      </c>
      <c r="M1" s="10">
        <f t="shared" si="0"/>
        <v>831701</v>
      </c>
      <c r="N1" s="10">
        <f t="shared" si="0"/>
        <v>1612707</v>
      </c>
      <c r="O1" s="10">
        <f t="shared" si="0"/>
        <v>241913</v>
      </c>
      <c r="P1" s="10">
        <f t="shared" si="0"/>
        <v>163610</v>
      </c>
      <c r="Q1" s="10">
        <f t="shared" si="0"/>
        <v>405523</v>
      </c>
    </row>
    <row r="2" spans="1:18" ht="12.6" customHeight="1">
      <c r="J2" s="76"/>
      <c r="K2" s="76"/>
      <c r="L2" s="10"/>
      <c r="M2" s="10"/>
      <c r="N2" s="10"/>
      <c r="O2" s="10"/>
      <c r="P2" s="10"/>
      <c r="Q2" s="10"/>
    </row>
    <row r="3" spans="1:18" ht="32.1" customHeight="1">
      <c r="A3" s="57" t="s">
        <v>19</v>
      </c>
      <c r="B3" s="152" t="s">
        <v>852</v>
      </c>
      <c r="C3" s="153"/>
      <c r="D3" s="153"/>
      <c r="E3" s="153"/>
      <c r="F3" s="153"/>
      <c r="G3" s="153"/>
      <c r="H3" s="153"/>
      <c r="I3" s="153"/>
      <c r="J3" s="153"/>
      <c r="K3" s="154"/>
      <c r="L3" s="155" t="s">
        <v>97</v>
      </c>
      <c r="M3" s="155"/>
      <c r="N3" s="155"/>
      <c r="O3" s="155" t="s">
        <v>98</v>
      </c>
      <c r="P3" s="155"/>
      <c r="Q3" s="155"/>
      <c r="R3" s="150" t="s">
        <v>20</v>
      </c>
    </row>
    <row r="4" spans="1:18" ht="42" customHeight="1">
      <c r="A4" s="75" t="s">
        <v>7</v>
      </c>
      <c r="B4" s="98" t="s">
        <v>29</v>
      </c>
      <c r="C4" s="98" t="s">
        <v>4</v>
      </c>
      <c r="D4" s="81" t="s">
        <v>5</v>
      </c>
      <c r="E4" s="81" t="s">
        <v>6</v>
      </c>
      <c r="F4" s="81" t="s">
        <v>8</v>
      </c>
      <c r="G4" s="81" t="s">
        <v>9</v>
      </c>
      <c r="H4" s="81" t="s">
        <v>22</v>
      </c>
      <c r="I4" s="81" t="s">
        <v>10</v>
      </c>
      <c r="J4" s="81" t="s">
        <v>11</v>
      </c>
      <c r="K4" s="75" t="s">
        <v>12</v>
      </c>
      <c r="L4" s="99" t="s">
        <v>13</v>
      </c>
      <c r="M4" s="75" t="s">
        <v>14</v>
      </c>
      <c r="N4" s="75" t="s">
        <v>3</v>
      </c>
      <c r="O4" s="99" t="s">
        <v>13</v>
      </c>
      <c r="P4" s="75" t="s">
        <v>14</v>
      </c>
      <c r="Q4" s="75" t="s">
        <v>3</v>
      </c>
      <c r="R4" s="151"/>
    </row>
    <row r="5" spans="1:18" ht="12.75" customHeight="1">
      <c r="A5" s="87">
        <v>1</v>
      </c>
      <c r="B5" s="5" t="s">
        <v>100</v>
      </c>
      <c r="C5" s="5" t="s">
        <v>586</v>
      </c>
      <c r="D5" s="5" t="s">
        <v>184</v>
      </c>
      <c r="E5" s="5"/>
      <c r="F5" s="62" t="s">
        <v>77</v>
      </c>
      <c r="G5" s="5" t="s">
        <v>103</v>
      </c>
      <c r="H5" s="5" t="s">
        <v>587</v>
      </c>
      <c r="I5" s="72" t="s">
        <v>588</v>
      </c>
      <c r="J5" s="5" t="s">
        <v>45</v>
      </c>
      <c r="K5" s="40">
        <v>3.5</v>
      </c>
      <c r="L5" s="4">
        <v>490</v>
      </c>
      <c r="M5" s="4">
        <v>849</v>
      </c>
      <c r="N5" s="4">
        <f t="shared" ref="N5:N27" si="1">L5+M5</f>
        <v>1339</v>
      </c>
      <c r="O5" s="4">
        <v>490</v>
      </c>
      <c r="P5" s="4">
        <v>849</v>
      </c>
      <c r="Q5" s="4">
        <f>O5+P5</f>
        <v>1339</v>
      </c>
      <c r="R5" s="87" t="s">
        <v>248</v>
      </c>
    </row>
    <row r="6" spans="1:18" ht="12.75" customHeight="1">
      <c r="A6" s="87">
        <v>2</v>
      </c>
      <c r="B6" s="5" t="s">
        <v>100</v>
      </c>
      <c r="C6" s="5" t="s">
        <v>589</v>
      </c>
      <c r="D6" s="5" t="s">
        <v>103</v>
      </c>
      <c r="E6" s="5"/>
      <c r="F6" s="62" t="s">
        <v>77</v>
      </c>
      <c r="G6" s="5" t="s">
        <v>103</v>
      </c>
      <c r="H6" s="5" t="s">
        <v>590</v>
      </c>
      <c r="I6" s="72" t="s">
        <v>591</v>
      </c>
      <c r="J6" s="5" t="s">
        <v>43</v>
      </c>
      <c r="K6" s="40">
        <v>16.5</v>
      </c>
      <c r="L6" s="4">
        <v>22367</v>
      </c>
      <c r="M6" s="4">
        <v>38686</v>
      </c>
      <c r="N6" s="4">
        <f t="shared" si="1"/>
        <v>61053</v>
      </c>
      <c r="O6" s="4">
        <v>22367</v>
      </c>
      <c r="P6" s="4">
        <v>38686</v>
      </c>
      <c r="Q6" s="4">
        <f t="shared" ref="Q6:Q27" si="2">O6+P6</f>
        <v>61053</v>
      </c>
      <c r="R6" s="87" t="s">
        <v>248</v>
      </c>
    </row>
    <row r="7" spans="1:18" ht="12.75" customHeight="1">
      <c r="A7" s="87">
        <v>3</v>
      </c>
      <c r="B7" s="5" t="s">
        <v>100</v>
      </c>
      <c r="C7" s="5" t="s">
        <v>592</v>
      </c>
      <c r="D7" s="5" t="s">
        <v>106</v>
      </c>
      <c r="E7" s="5"/>
      <c r="F7" s="62" t="s">
        <v>77</v>
      </c>
      <c r="G7" s="5" t="s">
        <v>103</v>
      </c>
      <c r="H7" s="5" t="s">
        <v>593</v>
      </c>
      <c r="I7" s="72" t="s">
        <v>594</v>
      </c>
      <c r="J7" s="5" t="s">
        <v>43</v>
      </c>
      <c r="K7" s="40">
        <v>20.5</v>
      </c>
      <c r="L7" s="4">
        <v>100</v>
      </c>
      <c r="M7" s="4">
        <v>329</v>
      </c>
      <c r="N7" s="4">
        <f t="shared" si="1"/>
        <v>429</v>
      </c>
      <c r="O7" s="4">
        <v>100</v>
      </c>
      <c r="P7" s="4">
        <v>329</v>
      </c>
      <c r="Q7" s="4">
        <f t="shared" si="2"/>
        <v>429</v>
      </c>
      <c r="R7" s="87" t="s">
        <v>248</v>
      </c>
    </row>
    <row r="8" spans="1:18" ht="12.75" customHeight="1">
      <c r="A8" s="87">
        <v>4</v>
      </c>
      <c r="B8" s="5" t="s">
        <v>100</v>
      </c>
      <c r="C8" s="5" t="s">
        <v>595</v>
      </c>
      <c r="D8" s="5" t="s">
        <v>123</v>
      </c>
      <c r="E8" s="5"/>
      <c r="F8" s="62" t="s">
        <v>77</v>
      </c>
      <c r="G8" s="5" t="s">
        <v>103</v>
      </c>
      <c r="H8" s="5" t="s">
        <v>596</v>
      </c>
      <c r="I8" s="72" t="s">
        <v>597</v>
      </c>
      <c r="J8" s="5" t="s">
        <v>43</v>
      </c>
      <c r="K8" s="40">
        <v>13.2</v>
      </c>
      <c r="L8" s="4">
        <v>1055</v>
      </c>
      <c r="M8" s="4">
        <v>3652</v>
      </c>
      <c r="N8" s="4">
        <f t="shared" si="1"/>
        <v>4707</v>
      </c>
      <c r="O8" s="4">
        <v>1055</v>
      </c>
      <c r="P8" s="4">
        <v>3652</v>
      </c>
      <c r="Q8" s="4">
        <f t="shared" si="2"/>
        <v>4707</v>
      </c>
      <c r="R8" s="87" t="s">
        <v>248</v>
      </c>
    </row>
    <row r="9" spans="1:18" ht="12.75" customHeight="1">
      <c r="A9" s="87">
        <v>5</v>
      </c>
      <c r="B9" s="5" t="s">
        <v>100</v>
      </c>
      <c r="C9" s="5" t="s">
        <v>598</v>
      </c>
      <c r="D9" s="5" t="s">
        <v>184</v>
      </c>
      <c r="E9" s="5"/>
      <c r="F9" s="62" t="s">
        <v>77</v>
      </c>
      <c r="G9" s="5" t="s">
        <v>103</v>
      </c>
      <c r="H9" s="5" t="s">
        <v>599</v>
      </c>
      <c r="I9" s="5" t="s">
        <v>600</v>
      </c>
      <c r="J9" s="5" t="s">
        <v>43</v>
      </c>
      <c r="K9" s="40">
        <v>3</v>
      </c>
      <c r="L9" s="4">
        <v>481</v>
      </c>
      <c r="M9" s="4">
        <v>429</v>
      </c>
      <c r="N9" s="4">
        <f t="shared" si="1"/>
        <v>910</v>
      </c>
      <c r="O9" s="4">
        <v>481</v>
      </c>
      <c r="P9" s="4">
        <v>429</v>
      </c>
      <c r="Q9" s="4">
        <f t="shared" si="2"/>
        <v>910</v>
      </c>
      <c r="R9" s="87" t="s">
        <v>248</v>
      </c>
    </row>
    <row r="10" spans="1:18" ht="12.75" customHeight="1">
      <c r="A10" s="87">
        <v>6</v>
      </c>
      <c r="B10" s="5" t="s">
        <v>100</v>
      </c>
      <c r="C10" s="5" t="s">
        <v>598</v>
      </c>
      <c r="D10" s="5" t="s">
        <v>184</v>
      </c>
      <c r="E10" s="5"/>
      <c r="F10" s="62" t="s">
        <v>77</v>
      </c>
      <c r="G10" s="5" t="s">
        <v>103</v>
      </c>
      <c r="H10" s="5" t="s">
        <v>601</v>
      </c>
      <c r="I10" s="5" t="s">
        <v>602</v>
      </c>
      <c r="J10" s="5" t="s">
        <v>43</v>
      </c>
      <c r="K10" s="40">
        <v>12</v>
      </c>
      <c r="L10" s="4">
        <v>125</v>
      </c>
      <c r="M10" s="4">
        <v>135</v>
      </c>
      <c r="N10" s="4">
        <f t="shared" si="1"/>
        <v>260</v>
      </c>
      <c r="O10" s="4">
        <v>125</v>
      </c>
      <c r="P10" s="4">
        <v>135</v>
      </c>
      <c r="Q10" s="4">
        <f t="shared" si="2"/>
        <v>260</v>
      </c>
      <c r="R10" s="87" t="s">
        <v>248</v>
      </c>
    </row>
    <row r="11" spans="1:18" ht="12.75" customHeight="1">
      <c r="A11" s="87">
        <v>7</v>
      </c>
      <c r="B11" s="5" t="s">
        <v>100</v>
      </c>
      <c r="C11" s="5" t="s">
        <v>598</v>
      </c>
      <c r="D11" s="5" t="s">
        <v>184</v>
      </c>
      <c r="E11" s="5"/>
      <c r="F11" s="62" t="s">
        <v>77</v>
      </c>
      <c r="G11" s="5" t="s">
        <v>103</v>
      </c>
      <c r="H11" s="5" t="s">
        <v>603</v>
      </c>
      <c r="I11" s="5" t="s">
        <v>604</v>
      </c>
      <c r="J11" s="5" t="s">
        <v>43</v>
      </c>
      <c r="K11" s="40">
        <v>6</v>
      </c>
      <c r="L11" s="4">
        <v>722</v>
      </c>
      <c r="M11" s="4">
        <v>833</v>
      </c>
      <c r="N11" s="4">
        <f t="shared" si="1"/>
        <v>1555</v>
      </c>
      <c r="O11" s="4">
        <v>722</v>
      </c>
      <c r="P11" s="4">
        <v>833</v>
      </c>
      <c r="Q11" s="4">
        <f t="shared" si="2"/>
        <v>1555</v>
      </c>
      <c r="R11" s="87" t="s">
        <v>248</v>
      </c>
    </row>
    <row r="12" spans="1:18" ht="12.75" customHeight="1">
      <c r="A12" s="87">
        <v>8</v>
      </c>
      <c r="B12" s="5" t="s">
        <v>100</v>
      </c>
      <c r="C12" s="5" t="s">
        <v>598</v>
      </c>
      <c r="D12" s="5" t="s">
        <v>184</v>
      </c>
      <c r="E12" s="5"/>
      <c r="F12" s="62" t="s">
        <v>77</v>
      </c>
      <c r="G12" s="5" t="s">
        <v>103</v>
      </c>
      <c r="H12" s="5" t="s">
        <v>605</v>
      </c>
      <c r="I12" s="5" t="s">
        <v>606</v>
      </c>
      <c r="J12" s="5" t="s">
        <v>43</v>
      </c>
      <c r="K12" s="40">
        <v>3</v>
      </c>
      <c r="L12" s="4">
        <v>49</v>
      </c>
      <c r="M12" s="4">
        <v>129</v>
      </c>
      <c r="N12" s="4">
        <f t="shared" si="1"/>
        <v>178</v>
      </c>
      <c r="O12" s="4">
        <v>49</v>
      </c>
      <c r="P12" s="4">
        <v>129</v>
      </c>
      <c r="Q12" s="4">
        <f t="shared" si="2"/>
        <v>178</v>
      </c>
      <c r="R12" s="87" t="s">
        <v>248</v>
      </c>
    </row>
    <row r="13" spans="1:18" ht="12.75" customHeight="1">
      <c r="A13" s="87">
        <v>9</v>
      </c>
      <c r="B13" s="5" t="s">
        <v>100</v>
      </c>
      <c r="C13" s="5" t="s">
        <v>598</v>
      </c>
      <c r="D13" s="5" t="s">
        <v>116</v>
      </c>
      <c r="E13" s="5"/>
      <c r="F13" s="62" t="s">
        <v>77</v>
      </c>
      <c r="G13" s="5" t="s">
        <v>103</v>
      </c>
      <c r="H13" s="5" t="s">
        <v>607</v>
      </c>
      <c r="I13" s="5" t="s">
        <v>608</v>
      </c>
      <c r="J13" s="5" t="s">
        <v>43</v>
      </c>
      <c r="K13" s="40">
        <v>12</v>
      </c>
      <c r="L13" s="4">
        <v>1272</v>
      </c>
      <c r="M13" s="4">
        <v>1193</v>
      </c>
      <c r="N13" s="4">
        <f t="shared" si="1"/>
        <v>2465</v>
      </c>
      <c r="O13" s="4">
        <v>1272</v>
      </c>
      <c r="P13" s="4">
        <v>1193</v>
      </c>
      <c r="Q13" s="4">
        <f t="shared" si="2"/>
        <v>2465</v>
      </c>
      <c r="R13" s="87" t="s">
        <v>248</v>
      </c>
    </row>
    <row r="14" spans="1:18" ht="12.75" customHeight="1">
      <c r="A14" s="87">
        <v>10</v>
      </c>
      <c r="B14" s="5" t="s">
        <v>100</v>
      </c>
      <c r="C14" s="5" t="s">
        <v>598</v>
      </c>
      <c r="D14" s="5" t="s">
        <v>214</v>
      </c>
      <c r="E14" s="5"/>
      <c r="F14" s="62" t="s">
        <v>77</v>
      </c>
      <c r="G14" s="5" t="s">
        <v>103</v>
      </c>
      <c r="H14" s="5" t="s">
        <v>609</v>
      </c>
      <c r="I14" s="5" t="s">
        <v>610</v>
      </c>
      <c r="J14" s="87" t="s">
        <v>43</v>
      </c>
      <c r="K14" s="40">
        <v>6</v>
      </c>
      <c r="L14" s="4">
        <v>135</v>
      </c>
      <c r="M14" s="4">
        <v>199</v>
      </c>
      <c r="N14" s="4">
        <f t="shared" si="1"/>
        <v>334</v>
      </c>
      <c r="O14" s="4">
        <v>135</v>
      </c>
      <c r="P14" s="4">
        <v>199</v>
      </c>
      <c r="Q14" s="4">
        <f t="shared" si="2"/>
        <v>334</v>
      </c>
      <c r="R14" s="87" t="s">
        <v>248</v>
      </c>
    </row>
    <row r="15" spans="1:18" ht="12.75" customHeight="1">
      <c r="A15" s="87">
        <v>11</v>
      </c>
      <c r="B15" s="5" t="s">
        <v>100</v>
      </c>
      <c r="C15" s="5" t="s">
        <v>598</v>
      </c>
      <c r="D15" s="5" t="s">
        <v>214</v>
      </c>
      <c r="E15" s="5"/>
      <c r="F15" s="62" t="s">
        <v>77</v>
      </c>
      <c r="G15" s="5" t="s">
        <v>103</v>
      </c>
      <c r="H15" s="5" t="s">
        <v>611</v>
      </c>
      <c r="I15" s="5" t="s">
        <v>612</v>
      </c>
      <c r="J15" s="5" t="s">
        <v>43</v>
      </c>
      <c r="K15" s="40">
        <v>6</v>
      </c>
      <c r="L15" s="4">
        <v>625</v>
      </c>
      <c r="M15" s="4">
        <v>1542</v>
      </c>
      <c r="N15" s="4">
        <f t="shared" si="1"/>
        <v>2167</v>
      </c>
      <c r="O15" s="4">
        <v>625</v>
      </c>
      <c r="P15" s="4">
        <v>1542</v>
      </c>
      <c r="Q15" s="4">
        <f t="shared" si="2"/>
        <v>2167</v>
      </c>
      <c r="R15" s="87" t="s">
        <v>248</v>
      </c>
    </row>
    <row r="16" spans="1:18" ht="12.75" customHeight="1">
      <c r="A16" s="87">
        <v>12</v>
      </c>
      <c r="B16" s="5" t="s">
        <v>100</v>
      </c>
      <c r="C16" s="5" t="s">
        <v>59</v>
      </c>
      <c r="D16" s="5" t="s">
        <v>103</v>
      </c>
      <c r="E16" s="5"/>
      <c r="F16" s="62" t="s">
        <v>77</v>
      </c>
      <c r="G16" s="5" t="s">
        <v>103</v>
      </c>
      <c r="H16" s="5" t="s">
        <v>613</v>
      </c>
      <c r="I16" s="5" t="s">
        <v>614</v>
      </c>
      <c r="J16" s="5" t="s">
        <v>43</v>
      </c>
      <c r="K16" s="40">
        <v>10</v>
      </c>
      <c r="L16" s="4">
        <v>6008</v>
      </c>
      <c r="M16" s="4">
        <v>12638</v>
      </c>
      <c r="N16" s="4">
        <f t="shared" si="1"/>
        <v>18646</v>
      </c>
      <c r="O16" s="4">
        <v>6008</v>
      </c>
      <c r="P16" s="4">
        <v>12638</v>
      </c>
      <c r="Q16" s="4">
        <f t="shared" si="2"/>
        <v>18646</v>
      </c>
      <c r="R16" s="87" t="s">
        <v>248</v>
      </c>
    </row>
    <row r="17" spans="1:18" ht="12.75" customHeight="1">
      <c r="A17" s="87">
        <v>13</v>
      </c>
      <c r="B17" s="5" t="s">
        <v>100</v>
      </c>
      <c r="C17" s="5" t="s">
        <v>615</v>
      </c>
      <c r="D17" s="5" t="s">
        <v>616</v>
      </c>
      <c r="E17" s="5" t="s">
        <v>617</v>
      </c>
      <c r="F17" s="62" t="s">
        <v>77</v>
      </c>
      <c r="G17" s="5" t="s">
        <v>103</v>
      </c>
      <c r="H17" s="5" t="s">
        <v>618</v>
      </c>
      <c r="I17" s="72" t="s">
        <v>619</v>
      </c>
      <c r="J17" s="5" t="s">
        <v>43</v>
      </c>
      <c r="K17" s="40">
        <v>16</v>
      </c>
      <c r="L17" s="4">
        <v>49</v>
      </c>
      <c r="M17" s="4">
        <v>92</v>
      </c>
      <c r="N17" s="4">
        <f t="shared" si="1"/>
        <v>141</v>
      </c>
      <c r="O17" s="4">
        <v>49</v>
      </c>
      <c r="P17" s="4">
        <v>92</v>
      </c>
      <c r="Q17" s="4">
        <f t="shared" si="2"/>
        <v>141</v>
      </c>
      <c r="R17" s="87" t="s">
        <v>248</v>
      </c>
    </row>
    <row r="18" spans="1:18" ht="12.75" customHeight="1">
      <c r="A18" s="87">
        <v>14</v>
      </c>
      <c r="B18" s="5" t="s">
        <v>100</v>
      </c>
      <c r="C18" s="5" t="s">
        <v>592</v>
      </c>
      <c r="D18" s="5" t="s">
        <v>620</v>
      </c>
      <c r="E18" s="5"/>
      <c r="F18" s="70" t="s">
        <v>77</v>
      </c>
      <c r="G18" s="5" t="s">
        <v>103</v>
      </c>
      <c r="H18" s="5" t="s">
        <v>621</v>
      </c>
      <c r="I18" s="5" t="s">
        <v>622</v>
      </c>
      <c r="J18" s="5" t="s">
        <v>43</v>
      </c>
      <c r="K18" s="40">
        <v>12.5</v>
      </c>
      <c r="L18" s="4">
        <v>100</v>
      </c>
      <c r="M18" s="4">
        <v>500</v>
      </c>
      <c r="N18" s="4">
        <f t="shared" si="1"/>
        <v>600</v>
      </c>
      <c r="O18" s="4">
        <v>100</v>
      </c>
      <c r="P18" s="4">
        <v>500</v>
      </c>
      <c r="Q18" s="4">
        <f t="shared" si="2"/>
        <v>600</v>
      </c>
      <c r="R18" s="87" t="s">
        <v>248</v>
      </c>
    </row>
    <row r="19" spans="1:18" ht="12.75" customHeight="1">
      <c r="A19" s="87">
        <v>15</v>
      </c>
      <c r="B19" s="5" t="s">
        <v>100</v>
      </c>
      <c r="C19" s="5" t="s">
        <v>623</v>
      </c>
      <c r="D19" s="5" t="s">
        <v>214</v>
      </c>
      <c r="E19" s="5"/>
      <c r="F19" s="62" t="s">
        <v>77</v>
      </c>
      <c r="G19" s="5" t="s">
        <v>103</v>
      </c>
      <c r="H19" s="5" t="s">
        <v>624</v>
      </c>
      <c r="I19" s="72" t="s">
        <v>625</v>
      </c>
      <c r="J19" s="5" t="s">
        <v>45</v>
      </c>
      <c r="K19" s="40">
        <v>20.5</v>
      </c>
      <c r="L19" s="4">
        <v>300</v>
      </c>
      <c r="M19" s="4">
        <v>700</v>
      </c>
      <c r="N19" s="4">
        <f t="shared" si="1"/>
        <v>1000</v>
      </c>
      <c r="O19" s="4">
        <v>300</v>
      </c>
      <c r="P19" s="4">
        <v>700</v>
      </c>
      <c r="Q19" s="4">
        <f t="shared" si="2"/>
        <v>1000</v>
      </c>
      <c r="R19" s="87" t="s">
        <v>248</v>
      </c>
    </row>
    <row r="20" spans="1:18" ht="12.75" customHeight="1">
      <c r="A20" s="87">
        <v>16</v>
      </c>
      <c r="B20" s="5" t="s">
        <v>100</v>
      </c>
      <c r="C20" s="5" t="s">
        <v>626</v>
      </c>
      <c r="D20" s="5" t="s">
        <v>123</v>
      </c>
      <c r="E20" s="5"/>
      <c r="F20" s="62" t="s">
        <v>77</v>
      </c>
      <c r="G20" s="5" t="s">
        <v>103</v>
      </c>
      <c r="H20" s="5" t="s">
        <v>627</v>
      </c>
      <c r="I20" s="72" t="s">
        <v>628</v>
      </c>
      <c r="J20" s="5" t="s">
        <v>43</v>
      </c>
      <c r="K20" s="40">
        <v>5</v>
      </c>
      <c r="L20" s="4">
        <v>100</v>
      </c>
      <c r="M20" s="4">
        <v>500</v>
      </c>
      <c r="N20" s="4">
        <f t="shared" ref="N20:N21" si="3">L20+M20</f>
        <v>600</v>
      </c>
      <c r="O20" s="4">
        <v>100</v>
      </c>
      <c r="P20" s="4">
        <v>500</v>
      </c>
      <c r="Q20" s="4">
        <f t="shared" ref="Q20:Q21" si="4">O20+P20</f>
        <v>600</v>
      </c>
      <c r="R20" s="87" t="s">
        <v>248</v>
      </c>
    </row>
    <row r="21" spans="1:18" ht="12.75" customHeight="1">
      <c r="A21" s="87">
        <v>17</v>
      </c>
      <c r="B21" s="5" t="s">
        <v>100</v>
      </c>
      <c r="C21" s="5" t="s">
        <v>629</v>
      </c>
      <c r="D21" s="5" t="s">
        <v>150</v>
      </c>
      <c r="E21" s="5"/>
      <c r="F21" s="62" t="s">
        <v>77</v>
      </c>
      <c r="G21" s="5" t="s">
        <v>103</v>
      </c>
      <c r="H21" s="5" t="s">
        <v>630</v>
      </c>
      <c r="I21" s="72" t="s">
        <v>631</v>
      </c>
      <c r="J21" s="5" t="s">
        <v>43</v>
      </c>
      <c r="K21" s="40">
        <v>10.5</v>
      </c>
      <c r="L21" s="4">
        <v>600</v>
      </c>
      <c r="M21" s="4">
        <v>1400</v>
      </c>
      <c r="N21" s="4">
        <f t="shared" si="3"/>
        <v>2000</v>
      </c>
      <c r="O21" s="4">
        <v>600</v>
      </c>
      <c r="P21" s="4">
        <v>1400</v>
      </c>
      <c r="Q21" s="4">
        <f t="shared" si="4"/>
        <v>2000</v>
      </c>
      <c r="R21" s="87" t="s">
        <v>248</v>
      </c>
    </row>
    <row r="22" spans="1:18" ht="12.75" customHeight="1">
      <c r="A22" s="87">
        <v>18</v>
      </c>
      <c r="B22" s="5" t="s">
        <v>100</v>
      </c>
      <c r="C22" s="5" t="s">
        <v>626</v>
      </c>
      <c r="D22" s="5" t="s">
        <v>632</v>
      </c>
      <c r="E22" s="5" t="s">
        <v>34</v>
      </c>
      <c r="F22" s="62" t="s">
        <v>77</v>
      </c>
      <c r="G22" s="5" t="s">
        <v>103</v>
      </c>
      <c r="H22" s="5" t="s">
        <v>633</v>
      </c>
      <c r="I22" s="72" t="s">
        <v>634</v>
      </c>
      <c r="J22" s="5" t="s">
        <v>45</v>
      </c>
      <c r="K22" s="40">
        <v>16.5</v>
      </c>
      <c r="L22" s="4">
        <v>1200</v>
      </c>
      <c r="M22" s="4">
        <v>0</v>
      </c>
      <c r="N22" s="4">
        <f t="shared" si="1"/>
        <v>1200</v>
      </c>
      <c r="O22" s="4">
        <v>1200</v>
      </c>
      <c r="P22" s="4">
        <v>0</v>
      </c>
      <c r="Q22" s="4">
        <f t="shared" si="2"/>
        <v>1200</v>
      </c>
      <c r="R22" s="87" t="s">
        <v>248</v>
      </c>
    </row>
    <row r="23" spans="1:18" ht="12.75" customHeight="1">
      <c r="A23" s="87">
        <v>19</v>
      </c>
      <c r="B23" s="5" t="s">
        <v>100</v>
      </c>
      <c r="C23" s="5" t="s">
        <v>586</v>
      </c>
      <c r="D23" s="5" t="s">
        <v>184</v>
      </c>
      <c r="E23" s="5" t="s">
        <v>35</v>
      </c>
      <c r="F23" s="62" t="s">
        <v>77</v>
      </c>
      <c r="G23" s="5" t="s">
        <v>103</v>
      </c>
      <c r="H23" s="5" t="s">
        <v>635</v>
      </c>
      <c r="I23" s="72" t="s">
        <v>636</v>
      </c>
      <c r="J23" s="5" t="s">
        <v>45</v>
      </c>
      <c r="K23" s="40">
        <v>5</v>
      </c>
      <c r="L23" s="4">
        <v>1200</v>
      </c>
      <c r="M23" s="4">
        <v>0</v>
      </c>
      <c r="N23" s="4">
        <f t="shared" si="1"/>
        <v>1200</v>
      </c>
      <c r="O23" s="4">
        <v>1200</v>
      </c>
      <c r="P23" s="4">
        <v>0</v>
      </c>
      <c r="Q23" s="4">
        <f t="shared" si="2"/>
        <v>1200</v>
      </c>
      <c r="R23" s="87" t="s">
        <v>248</v>
      </c>
    </row>
    <row r="24" spans="1:18" ht="12.75" customHeight="1">
      <c r="A24" s="87">
        <v>20</v>
      </c>
      <c r="B24" s="5" t="s">
        <v>100</v>
      </c>
      <c r="C24" s="5" t="s">
        <v>592</v>
      </c>
      <c r="D24" s="5" t="s">
        <v>202</v>
      </c>
      <c r="E24" s="5" t="s">
        <v>18</v>
      </c>
      <c r="F24" s="62" t="s">
        <v>77</v>
      </c>
      <c r="G24" s="5" t="s">
        <v>103</v>
      </c>
      <c r="H24" s="5" t="s">
        <v>637</v>
      </c>
      <c r="I24" s="5">
        <v>56416922</v>
      </c>
      <c r="J24" s="5" t="s">
        <v>43</v>
      </c>
      <c r="K24" s="40">
        <v>16</v>
      </c>
      <c r="L24" s="4">
        <v>144</v>
      </c>
      <c r="M24" s="4">
        <v>261</v>
      </c>
      <c r="N24" s="4">
        <f t="shared" si="1"/>
        <v>405</v>
      </c>
      <c r="O24" s="4">
        <v>144</v>
      </c>
      <c r="P24" s="4">
        <v>261</v>
      </c>
      <c r="Q24" s="4">
        <f t="shared" si="2"/>
        <v>405</v>
      </c>
      <c r="R24" s="87" t="s">
        <v>248</v>
      </c>
    </row>
    <row r="25" spans="1:18" ht="12.75" customHeight="1">
      <c r="A25" s="87">
        <v>21</v>
      </c>
      <c r="B25" s="5" t="s">
        <v>100</v>
      </c>
      <c r="C25" s="5" t="s">
        <v>638</v>
      </c>
      <c r="D25" s="5" t="s">
        <v>116</v>
      </c>
      <c r="E25" s="5"/>
      <c r="F25" s="62" t="s">
        <v>77</v>
      </c>
      <c r="G25" s="5" t="s">
        <v>103</v>
      </c>
      <c r="H25" s="5" t="s">
        <v>639</v>
      </c>
      <c r="I25" s="72">
        <v>30452427</v>
      </c>
      <c r="J25" s="5" t="s">
        <v>105</v>
      </c>
      <c r="K25" s="40">
        <v>12</v>
      </c>
      <c r="L25" s="4">
        <v>208</v>
      </c>
      <c r="M25" s="4">
        <v>568</v>
      </c>
      <c r="N25" s="4">
        <f t="shared" ref="N25:N26" si="5">L25+M25</f>
        <v>776</v>
      </c>
      <c r="O25" s="4">
        <v>208</v>
      </c>
      <c r="P25" s="4">
        <v>568</v>
      </c>
      <c r="Q25" s="4">
        <f t="shared" ref="Q25:Q26" si="6">O25+P25</f>
        <v>776</v>
      </c>
      <c r="R25" s="87" t="s">
        <v>248</v>
      </c>
    </row>
    <row r="26" spans="1:18" ht="12.75" customHeight="1">
      <c r="A26" s="87">
        <v>22</v>
      </c>
      <c r="B26" s="5" t="s">
        <v>100</v>
      </c>
      <c r="C26" s="5" t="s">
        <v>640</v>
      </c>
      <c r="D26" s="5" t="s">
        <v>116</v>
      </c>
      <c r="E26" s="5"/>
      <c r="F26" s="62" t="s">
        <v>77</v>
      </c>
      <c r="G26" s="5" t="s">
        <v>103</v>
      </c>
      <c r="H26" s="5" t="s">
        <v>641</v>
      </c>
      <c r="I26" s="72">
        <v>10426738</v>
      </c>
      <c r="J26" s="5" t="s">
        <v>105</v>
      </c>
      <c r="K26" s="40">
        <v>4.0999999999999996</v>
      </c>
      <c r="L26" s="4">
        <v>300</v>
      </c>
      <c r="M26" s="4">
        <v>700</v>
      </c>
      <c r="N26" s="4">
        <f t="shared" si="5"/>
        <v>1000</v>
      </c>
      <c r="O26" s="4">
        <v>300</v>
      </c>
      <c r="P26" s="4">
        <v>700</v>
      </c>
      <c r="Q26" s="4">
        <f t="shared" si="6"/>
        <v>1000</v>
      </c>
      <c r="R26" s="87" t="s">
        <v>248</v>
      </c>
    </row>
    <row r="27" spans="1:18" ht="12.75" customHeight="1">
      <c r="A27" s="87">
        <v>23</v>
      </c>
      <c r="B27" s="5" t="s">
        <v>100</v>
      </c>
      <c r="C27" s="5" t="s">
        <v>592</v>
      </c>
      <c r="D27" s="5" t="s">
        <v>214</v>
      </c>
      <c r="E27" s="5"/>
      <c r="F27" s="62" t="s">
        <v>77</v>
      </c>
      <c r="G27" s="5" t="s">
        <v>103</v>
      </c>
      <c r="H27" s="5" t="s">
        <v>642</v>
      </c>
      <c r="I27" s="72">
        <v>11580500</v>
      </c>
      <c r="J27" s="5" t="s">
        <v>105</v>
      </c>
      <c r="K27" s="40">
        <v>3.5</v>
      </c>
      <c r="L27" s="4">
        <v>2035</v>
      </c>
      <c r="M27" s="4">
        <v>3079</v>
      </c>
      <c r="N27" s="4">
        <f t="shared" si="1"/>
        <v>5114</v>
      </c>
      <c r="O27" s="4">
        <v>2035</v>
      </c>
      <c r="P27" s="4">
        <v>3079</v>
      </c>
      <c r="Q27" s="4">
        <f t="shared" si="2"/>
        <v>5114</v>
      </c>
      <c r="R27" s="87" t="s">
        <v>248</v>
      </c>
    </row>
    <row r="28" spans="1:18" ht="12.75" customHeight="1">
      <c r="A28" s="149"/>
      <c r="B28" s="149"/>
      <c r="C28" s="149"/>
      <c r="D28" s="149"/>
      <c r="E28" s="149"/>
      <c r="F28" s="149"/>
      <c r="G28" s="149"/>
      <c r="H28" s="149"/>
      <c r="I28" s="149"/>
      <c r="J28" s="149"/>
      <c r="K28" s="149"/>
      <c r="L28" s="13">
        <f t="shared" ref="L28:Q28" si="7">SUM(L5:L27)</f>
        <v>39665</v>
      </c>
      <c r="M28" s="13">
        <f t="shared" si="7"/>
        <v>68414</v>
      </c>
      <c r="N28" s="13">
        <f t="shared" si="7"/>
        <v>108079</v>
      </c>
      <c r="O28" s="13">
        <f t="shared" si="7"/>
        <v>39665</v>
      </c>
      <c r="P28" s="13">
        <f t="shared" si="7"/>
        <v>68414</v>
      </c>
      <c r="Q28" s="13">
        <f t="shared" si="7"/>
        <v>108079</v>
      </c>
      <c r="R28" s="87"/>
    </row>
    <row r="29" spans="1:18" ht="36" customHeight="1">
      <c r="A29" s="162"/>
      <c r="B29" s="162"/>
      <c r="C29" s="162"/>
      <c r="D29" s="162"/>
      <c r="E29" s="162"/>
      <c r="F29" s="162"/>
      <c r="G29" s="162"/>
      <c r="H29" s="162"/>
      <c r="I29" s="162"/>
      <c r="J29" s="162"/>
      <c r="K29" s="162"/>
      <c r="L29" s="105"/>
      <c r="M29" s="106"/>
      <c r="N29" s="106"/>
      <c r="O29" s="106"/>
      <c r="P29" s="106"/>
      <c r="Q29" s="106"/>
      <c r="R29" s="87"/>
    </row>
    <row r="30" spans="1:18" ht="31.5" customHeight="1">
      <c r="A30" s="107" t="s">
        <v>84</v>
      </c>
      <c r="B30" s="163" t="s">
        <v>879</v>
      </c>
      <c r="C30" s="163"/>
      <c r="D30" s="163"/>
      <c r="E30" s="163"/>
      <c r="F30" s="163"/>
      <c r="G30" s="163"/>
      <c r="H30" s="163"/>
      <c r="I30" s="163"/>
      <c r="J30" s="163"/>
      <c r="K30" s="163"/>
      <c r="L30" s="155" t="s">
        <v>97</v>
      </c>
      <c r="M30" s="155"/>
      <c r="N30" s="155"/>
      <c r="O30" s="155" t="s">
        <v>98</v>
      </c>
      <c r="P30" s="155"/>
      <c r="Q30" s="155"/>
      <c r="R30" s="165" t="s">
        <v>20</v>
      </c>
    </row>
    <row r="31" spans="1:18" ht="42" customHeight="1">
      <c r="A31" s="37" t="s">
        <v>7</v>
      </c>
      <c r="B31" s="38" t="s">
        <v>29</v>
      </c>
      <c r="C31" s="38" t="s">
        <v>4</v>
      </c>
      <c r="D31" s="39" t="s">
        <v>5</v>
      </c>
      <c r="E31" s="39" t="s">
        <v>6</v>
      </c>
      <c r="F31" s="39" t="s">
        <v>8</v>
      </c>
      <c r="G31" s="39" t="s">
        <v>9</v>
      </c>
      <c r="H31" s="39" t="s">
        <v>22</v>
      </c>
      <c r="I31" s="39" t="s">
        <v>10</v>
      </c>
      <c r="J31" s="39" t="s">
        <v>11</v>
      </c>
      <c r="K31" s="37" t="s">
        <v>12</v>
      </c>
      <c r="L31" s="95" t="s">
        <v>13</v>
      </c>
      <c r="M31" s="37" t="s">
        <v>14</v>
      </c>
      <c r="N31" s="37" t="s">
        <v>3</v>
      </c>
      <c r="O31" s="95" t="s">
        <v>13</v>
      </c>
      <c r="P31" s="37" t="s">
        <v>14</v>
      </c>
      <c r="Q31" s="37" t="s">
        <v>3</v>
      </c>
      <c r="R31" s="165"/>
    </row>
    <row r="32" spans="1:18" ht="12.75" customHeight="1">
      <c r="A32" s="87">
        <v>1</v>
      </c>
      <c r="B32" s="60" t="s">
        <v>643</v>
      </c>
      <c r="C32" s="58" t="s">
        <v>589</v>
      </c>
      <c r="D32" s="58" t="s">
        <v>184</v>
      </c>
      <c r="E32" s="58" t="s">
        <v>52</v>
      </c>
      <c r="F32" s="5" t="s">
        <v>77</v>
      </c>
      <c r="G32" s="5" t="s">
        <v>103</v>
      </c>
      <c r="H32" s="58" t="s">
        <v>644</v>
      </c>
      <c r="I32" s="58" t="s">
        <v>645</v>
      </c>
      <c r="J32" s="58" t="s">
        <v>43</v>
      </c>
      <c r="K32" s="24">
        <v>16.5</v>
      </c>
      <c r="L32" s="108">
        <v>1855</v>
      </c>
      <c r="M32" s="109">
        <v>5242</v>
      </c>
      <c r="N32" s="4">
        <f t="shared" ref="N32:N34" si="8">L32+M32</f>
        <v>7097</v>
      </c>
      <c r="O32" s="108">
        <v>1855</v>
      </c>
      <c r="P32" s="109">
        <v>5242</v>
      </c>
      <c r="Q32" s="4">
        <f t="shared" ref="Q32:Q34" si="9">O32+P32</f>
        <v>7097</v>
      </c>
      <c r="R32" s="87" t="s">
        <v>248</v>
      </c>
    </row>
    <row r="33" spans="1:18" ht="12.75" customHeight="1">
      <c r="A33" s="87">
        <v>2</v>
      </c>
      <c r="B33" s="60" t="s">
        <v>643</v>
      </c>
      <c r="C33" s="58" t="s">
        <v>589</v>
      </c>
      <c r="D33" s="58" t="s">
        <v>184</v>
      </c>
      <c r="E33" s="58" t="s">
        <v>52</v>
      </c>
      <c r="F33" s="5" t="s">
        <v>77</v>
      </c>
      <c r="G33" s="5" t="s">
        <v>103</v>
      </c>
      <c r="H33" s="58" t="s">
        <v>646</v>
      </c>
      <c r="I33" s="58" t="s">
        <v>647</v>
      </c>
      <c r="J33" s="58" t="s">
        <v>43</v>
      </c>
      <c r="K33" s="24">
        <v>3.5</v>
      </c>
      <c r="L33" s="108">
        <v>165</v>
      </c>
      <c r="M33" s="109">
        <v>265</v>
      </c>
      <c r="N33" s="4">
        <f t="shared" si="8"/>
        <v>430</v>
      </c>
      <c r="O33" s="108">
        <v>165</v>
      </c>
      <c r="P33" s="109">
        <v>265</v>
      </c>
      <c r="Q33" s="4">
        <f t="shared" si="9"/>
        <v>430</v>
      </c>
      <c r="R33" s="87" t="s">
        <v>248</v>
      </c>
    </row>
    <row r="34" spans="1:18" ht="13.8">
      <c r="A34" s="87">
        <v>3</v>
      </c>
      <c r="B34" s="60" t="s">
        <v>643</v>
      </c>
      <c r="C34" s="58" t="s">
        <v>589</v>
      </c>
      <c r="D34" s="58" t="s">
        <v>184</v>
      </c>
      <c r="E34" s="58">
        <v>14</v>
      </c>
      <c r="F34" s="5" t="s">
        <v>77</v>
      </c>
      <c r="G34" s="5" t="s">
        <v>103</v>
      </c>
      <c r="H34" s="58" t="s">
        <v>648</v>
      </c>
      <c r="I34" s="58" t="s">
        <v>649</v>
      </c>
      <c r="J34" s="58" t="s">
        <v>43</v>
      </c>
      <c r="K34" s="24">
        <v>3.5</v>
      </c>
      <c r="L34" s="108">
        <v>193</v>
      </c>
      <c r="M34" s="109">
        <v>589</v>
      </c>
      <c r="N34" s="4">
        <f t="shared" si="8"/>
        <v>782</v>
      </c>
      <c r="O34" s="108">
        <v>193</v>
      </c>
      <c r="P34" s="109">
        <v>589</v>
      </c>
      <c r="Q34" s="4">
        <f t="shared" si="9"/>
        <v>782</v>
      </c>
      <c r="R34" s="87" t="s">
        <v>248</v>
      </c>
    </row>
    <row r="35" spans="1:18" ht="12.75" customHeight="1">
      <c r="A35" s="149"/>
      <c r="B35" s="149"/>
      <c r="C35" s="149"/>
      <c r="D35" s="149"/>
      <c r="E35" s="149"/>
      <c r="F35" s="149"/>
      <c r="G35" s="149"/>
      <c r="H35" s="149"/>
      <c r="I35" s="149"/>
      <c r="J35" s="149"/>
      <c r="K35" s="149"/>
      <c r="L35" s="13">
        <f t="shared" ref="L35:Q35" si="10">SUM(L32:L34)</f>
        <v>2213</v>
      </c>
      <c r="M35" s="13">
        <f t="shared" si="10"/>
        <v>6096</v>
      </c>
      <c r="N35" s="13">
        <f t="shared" si="10"/>
        <v>8309</v>
      </c>
      <c r="O35" s="13">
        <f t="shared" si="10"/>
        <v>2213</v>
      </c>
      <c r="P35" s="13">
        <f t="shared" si="10"/>
        <v>6096</v>
      </c>
      <c r="Q35" s="13">
        <f t="shared" si="10"/>
        <v>8309</v>
      </c>
      <c r="R35" s="87"/>
    </row>
    <row r="36" spans="1:18" ht="36" customHeight="1">
      <c r="A36" s="162"/>
      <c r="B36" s="162"/>
      <c r="C36" s="162"/>
      <c r="D36" s="162"/>
      <c r="E36" s="162"/>
      <c r="F36" s="162"/>
      <c r="G36" s="162"/>
      <c r="H36" s="162"/>
      <c r="I36" s="162"/>
      <c r="J36" s="162"/>
      <c r="K36" s="162"/>
      <c r="L36" s="105"/>
      <c r="M36" s="106"/>
      <c r="N36" s="106"/>
      <c r="O36" s="106"/>
      <c r="P36" s="106"/>
      <c r="Q36" s="106"/>
      <c r="R36" s="87"/>
    </row>
    <row r="37" spans="1:18" ht="31.5" customHeight="1">
      <c r="A37" s="107" t="s">
        <v>17</v>
      </c>
      <c r="B37" s="163" t="s">
        <v>878</v>
      </c>
      <c r="C37" s="163"/>
      <c r="D37" s="163"/>
      <c r="E37" s="163"/>
      <c r="F37" s="163"/>
      <c r="G37" s="163"/>
      <c r="H37" s="163"/>
      <c r="I37" s="163"/>
      <c r="J37" s="163"/>
      <c r="K37" s="163"/>
      <c r="L37" s="155" t="s">
        <v>97</v>
      </c>
      <c r="M37" s="155"/>
      <c r="N37" s="155"/>
      <c r="O37" s="155" t="s">
        <v>98</v>
      </c>
      <c r="P37" s="155"/>
      <c r="Q37" s="155"/>
      <c r="R37" s="165" t="s">
        <v>20</v>
      </c>
    </row>
    <row r="38" spans="1:18" ht="42" customHeight="1">
      <c r="A38" s="37" t="s">
        <v>7</v>
      </c>
      <c r="B38" s="38" t="s">
        <v>29</v>
      </c>
      <c r="C38" s="38" t="s">
        <v>4</v>
      </c>
      <c r="D38" s="39" t="s">
        <v>5</v>
      </c>
      <c r="E38" s="39" t="s">
        <v>6</v>
      </c>
      <c r="F38" s="39" t="s">
        <v>8</v>
      </c>
      <c r="G38" s="39" t="s">
        <v>9</v>
      </c>
      <c r="H38" s="39" t="s">
        <v>22</v>
      </c>
      <c r="I38" s="39" t="s">
        <v>10</v>
      </c>
      <c r="J38" s="39" t="s">
        <v>11</v>
      </c>
      <c r="K38" s="37" t="s">
        <v>12</v>
      </c>
      <c r="L38" s="95" t="s">
        <v>13</v>
      </c>
      <c r="M38" s="37" t="s">
        <v>14</v>
      </c>
      <c r="N38" s="37" t="s">
        <v>3</v>
      </c>
      <c r="O38" s="95" t="s">
        <v>13</v>
      </c>
      <c r="P38" s="37" t="s">
        <v>14</v>
      </c>
      <c r="Q38" s="37" t="s">
        <v>3</v>
      </c>
      <c r="R38" s="165"/>
    </row>
    <row r="39" spans="1:18" ht="12.75" customHeight="1">
      <c r="A39" s="87">
        <v>1</v>
      </c>
      <c r="B39" s="5" t="s">
        <v>650</v>
      </c>
      <c r="C39" s="5" t="s">
        <v>86</v>
      </c>
      <c r="D39" s="5" t="s">
        <v>871</v>
      </c>
      <c r="E39" s="5" t="s">
        <v>35</v>
      </c>
      <c r="F39" s="5" t="s">
        <v>77</v>
      </c>
      <c r="G39" s="5" t="s">
        <v>103</v>
      </c>
      <c r="H39" s="5" t="s">
        <v>651</v>
      </c>
      <c r="I39" s="5" t="s">
        <v>652</v>
      </c>
      <c r="J39" s="5" t="s">
        <v>43</v>
      </c>
      <c r="K39" s="69">
        <v>13.2</v>
      </c>
      <c r="L39" s="36">
        <v>1578</v>
      </c>
      <c r="M39" s="36">
        <v>3700</v>
      </c>
      <c r="N39" s="4">
        <f t="shared" ref="N39" si="11">L39+M39</f>
        <v>5278</v>
      </c>
      <c r="O39" s="36">
        <v>1578</v>
      </c>
      <c r="P39" s="36">
        <v>3700</v>
      </c>
      <c r="Q39" s="4">
        <f t="shared" ref="Q39" si="12">O39+P39</f>
        <v>5278</v>
      </c>
      <c r="R39" s="87" t="s">
        <v>248</v>
      </c>
    </row>
    <row r="40" spans="1:18" ht="12.75" customHeight="1">
      <c r="A40" s="149"/>
      <c r="B40" s="149"/>
      <c r="C40" s="149"/>
      <c r="D40" s="149"/>
      <c r="E40" s="149"/>
      <c r="F40" s="149"/>
      <c r="G40" s="149"/>
      <c r="H40" s="149"/>
      <c r="I40" s="149"/>
      <c r="J40" s="149"/>
      <c r="K40" s="149"/>
      <c r="L40" s="13">
        <f t="shared" ref="L40:Q40" si="13">SUM(L39)</f>
        <v>1578</v>
      </c>
      <c r="M40" s="13">
        <f t="shared" si="13"/>
        <v>3700</v>
      </c>
      <c r="N40" s="13">
        <f t="shared" si="13"/>
        <v>5278</v>
      </c>
      <c r="O40" s="13">
        <f t="shared" si="13"/>
        <v>1578</v>
      </c>
      <c r="P40" s="13">
        <f t="shared" si="13"/>
        <v>3700</v>
      </c>
      <c r="Q40" s="13">
        <f t="shared" si="13"/>
        <v>5278</v>
      </c>
      <c r="R40" s="87"/>
    </row>
    <row r="41" spans="1:18" ht="36" customHeight="1">
      <c r="A41" s="162"/>
      <c r="B41" s="162"/>
      <c r="C41" s="162"/>
      <c r="D41" s="162"/>
      <c r="E41" s="162"/>
      <c r="F41" s="162"/>
      <c r="G41" s="162"/>
      <c r="H41" s="162"/>
      <c r="I41" s="162"/>
      <c r="J41" s="162"/>
      <c r="K41" s="162"/>
      <c r="L41" s="105"/>
      <c r="M41" s="106"/>
      <c r="N41" s="106"/>
      <c r="O41" s="106"/>
      <c r="P41" s="106"/>
      <c r="Q41" s="106"/>
      <c r="R41" s="87"/>
    </row>
    <row r="42" spans="1:18" ht="31.5" customHeight="1">
      <c r="A42" s="107" t="s">
        <v>18</v>
      </c>
      <c r="B42" s="163" t="s">
        <v>478</v>
      </c>
      <c r="C42" s="163"/>
      <c r="D42" s="163"/>
      <c r="E42" s="163"/>
      <c r="F42" s="163"/>
      <c r="G42" s="163"/>
      <c r="H42" s="163"/>
      <c r="I42" s="163"/>
      <c r="J42" s="163"/>
      <c r="K42" s="163"/>
      <c r="L42" s="155" t="s">
        <v>97</v>
      </c>
      <c r="M42" s="155"/>
      <c r="N42" s="155"/>
      <c r="O42" s="155" t="s">
        <v>98</v>
      </c>
      <c r="P42" s="155"/>
      <c r="Q42" s="155"/>
      <c r="R42" s="165" t="s">
        <v>20</v>
      </c>
    </row>
    <row r="43" spans="1:18" ht="42" customHeight="1">
      <c r="A43" s="37" t="s">
        <v>7</v>
      </c>
      <c r="B43" s="38" t="s">
        <v>29</v>
      </c>
      <c r="C43" s="38" t="s">
        <v>4</v>
      </c>
      <c r="D43" s="39" t="s">
        <v>5</v>
      </c>
      <c r="E43" s="39" t="s">
        <v>6</v>
      </c>
      <c r="F43" s="39" t="s">
        <v>8</v>
      </c>
      <c r="G43" s="39" t="s">
        <v>9</v>
      </c>
      <c r="H43" s="39" t="s">
        <v>22</v>
      </c>
      <c r="I43" s="39" t="s">
        <v>10</v>
      </c>
      <c r="J43" s="39" t="s">
        <v>11</v>
      </c>
      <c r="K43" s="37" t="s">
        <v>12</v>
      </c>
      <c r="L43" s="95" t="s">
        <v>13</v>
      </c>
      <c r="M43" s="37" t="s">
        <v>14</v>
      </c>
      <c r="N43" s="37" t="s">
        <v>3</v>
      </c>
      <c r="O43" s="95" t="s">
        <v>13</v>
      </c>
      <c r="P43" s="37" t="s">
        <v>14</v>
      </c>
      <c r="Q43" s="37" t="s">
        <v>3</v>
      </c>
      <c r="R43" s="165"/>
    </row>
    <row r="44" spans="1:18" ht="12.75" customHeight="1">
      <c r="A44" s="87">
        <v>1</v>
      </c>
      <c r="B44" s="5" t="s">
        <v>478</v>
      </c>
      <c r="C44" s="5" t="s">
        <v>655</v>
      </c>
      <c r="D44" s="5" t="s">
        <v>516</v>
      </c>
      <c r="E44" s="5">
        <v>8</v>
      </c>
      <c r="F44" s="5" t="s">
        <v>480</v>
      </c>
      <c r="G44" s="5" t="s">
        <v>516</v>
      </c>
      <c r="H44" s="5" t="s">
        <v>656</v>
      </c>
      <c r="I44" s="5">
        <v>90104895</v>
      </c>
      <c r="J44" s="5" t="s">
        <v>43</v>
      </c>
      <c r="K44" s="5">
        <v>6</v>
      </c>
      <c r="L44" s="36">
        <v>96</v>
      </c>
      <c r="M44" s="36">
        <v>300</v>
      </c>
      <c r="N44" s="4">
        <f t="shared" ref="N44:N63" si="14">L44+M44</f>
        <v>396</v>
      </c>
      <c r="O44" s="36">
        <v>96</v>
      </c>
      <c r="P44" s="36">
        <v>300</v>
      </c>
      <c r="Q44" s="4">
        <f t="shared" ref="Q44:Q63" si="15">O44+P44</f>
        <v>396</v>
      </c>
      <c r="R44" s="87" t="s">
        <v>46</v>
      </c>
    </row>
    <row r="45" spans="1:18" ht="12.75" customHeight="1">
      <c r="A45" s="87">
        <v>2</v>
      </c>
      <c r="B45" s="5" t="s">
        <v>478</v>
      </c>
      <c r="C45" s="5" t="s">
        <v>839</v>
      </c>
      <c r="D45" s="5" t="s">
        <v>503</v>
      </c>
      <c r="E45" s="5" t="s">
        <v>840</v>
      </c>
      <c r="F45" s="5" t="s">
        <v>480</v>
      </c>
      <c r="G45" s="5" t="s">
        <v>503</v>
      </c>
      <c r="H45" s="5" t="s">
        <v>657</v>
      </c>
      <c r="I45" s="5" t="s">
        <v>658</v>
      </c>
      <c r="J45" s="5" t="s">
        <v>47</v>
      </c>
      <c r="K45" s="5">
        <v>9</v>
      </c>
      <c r="L45" s="36">
        <v>90</v>
      </c>
      <c r="M45" s="36">
        <v>180</v>
      </c>
      <c r="N45" s="4">
        <f t="shared" si="14"/>
        <v>270</v>
      </c>
      <c r="O45" s="36">
        <v>90</v>
      </c>
      <c r="P45" s="36">
        <v>180</v>
      </c>
      <c r="Q45" s="4">
        <f t="shared" si="15"/>
        <v>270</v>
      </c>
      <c r="R45" s="87" t="s">
        <v>46</v>
      </c>
    </row>
    <row r="46" spans="1:18" ht="12.75" customHeight="1">
      <c r="A46" s="87">
        <v>3</v>
      </c>
      <c r="B46" s="5" t="s">
        <v>478</v>
      </c>
      <c r="C46" s="5" t="s">
        <v>659</v>
      </c>
      <c r="D46" s="5" t="s">
        <v>505</v>
      </c>
      <c r="E46" s="5">
        <v>105</v>
      </c>
      <c r="F46" s="5" t="s">
        <v>480</v>
      </c>
      <c r="G46" s="5" t="s">
        <v>505</v>
      </c>
      <c r="H46" s="5" t="s">
        <v>660</v>
      </c>
      <c r="I46" s="5">
        <v>19103007</v>
      </c>
      <c r="J46" s="5" t="s">
        <v>42</v>
      </c>
      <c r="K46" s="5">
        <v>6.2</v>
      </c>
      <c r="L46" s="36">
        <v>120</v>
      </c>
      <c r="M46" s="36">
        <v>0</v>
      </c>
      <c r="N46" s="4">
        <f t="shared" si="14"/>
        <v>120</v>
      </c>
      <c r="O46" s="36">
        <v>120</v>
      </c>
      <c r="P46" s="36">
        <v>0</v>
      </c>
      <c r="Q46" s="4">
        <f t="shared" si="15"/>
        <v>120</v>
      </c>
      <c r="R46" s="87" t="s">
        <v>46</v>
      </c>
    </row>
    <row r="47" spans="1:18" ht="12.75" customHeight="1">
      <c r="A47" s="87">
        <v>4</v>
      </c>
      <c r="B47" s="5" t="s">
        <v>478</v>
      </c>
      <c r="C47" s="5" t="s">
        <v>96</v>
      </c>
      <c r="D47" s="5" t="s">
        <v>531</v>
      </c>
      <c r="E47" s="5"/>
      <c r="F47" s="5" t="s">
        <v>480</v>
      </c>
      <c r="G47" s="5" t="s">
        <v>531</v>
      </c>
      <c r="H47" s="5" t="s">
        <v>661</v>
      </c>
      <c r="I47" s="5">
        <v>26807405</v>
      </c>
      <c r="J47" s="5" t="s">
        <v>42</v>
      </c>
      <c r="K47" s="5">
        <v>3</v>
      </c>
      <c r="L47" s="36">
        <v>120</v>
      </c>
      <c r="M47" s="36">
        <v>0</v>
      </c>
      <c r="N47" s="4">
        <f t="shared" si="14"/>
        <v>120</v>
      </c>
      <c r="O47" s="36">
        <v>120</v>
      </c>
      <c r="P47" s="36">
        <v>0</v>
      </c>
      <c r="Q47" s="4">
        <f t="shared" si="15"/>
        <v>120</v>
      </c>
      <c r="R47" s="87" t="s">
        <v>46</v>
      </c>
    </row>
    <row r="48" spans="1:18" ht="12.75" customHeight="1">
      <c r="A48" s="87">
        <v>5</v>
      </c>
      <c r="B48" s="5" t="s">
        <v>478</v>
      </c>
      <c r="C48" s="16" t="s">
        <v>662</v>
      </c>
      <c r="D48" s="16" t="s">
        <v>663</v>
      </c>
      <c r="E48" s="16"/>
      <c r="F48" s="5" t="s">
        <v>480</v>
      </c>
      <c r="G48" s="5" t="s">
        <v>663</v>
      </c>
      <c r="H48" s="5" t="s">
        <v>664</v>
      </c>
      <c r="I48" s="16" t="s">
        <v>665</v>
      </c>
      <c r="J48" s="16" t="s">
        <v>42</v>
      </c>
      <c r="K48" s="5">
        <v>11</v>
      </c>
      <c r="L48" s="17">
        <v>1104</v>
      </c>
      <c r="M48" s="17">
        <v>0</v>
      </c>
      <c r="N48" s="4">
        <f t="shared" si="14"/>
        <v>1104</v>
      </c>
      <c r="O48" s="17">
        <v>1104</v>
      </c>
      <c r="P48" s="17">
        <v>0</v>
      </c>
      <c r="Q48" s="4">
        <f t="shared" si="15"/>
        <v>1104</v>
      </c>
      <c r="R48" s="87" t="s">
        <v>46</v>
      </c>
    </row>
    <row r="49" spans="1:18" ht="12.75" customHeight="1">
      <c r="A49" s="87">
        <v>6</v>
      </c>
      <c r="B49" s="5" t="s">
        <v>478</v>
      </c>
      <c r="C49" s="5" t="s">
        <v>662</v>
      </c>
      <c r="D49" s="5" t="s">
        <v>527</v>
      </c>
      <c r="E49" s="5"/>
      <c r="F49" s="5" t="s">
        <v>480</v>
      </c>
      <c r="G49" s="5" t="s">
        <v>527</v>
      </c>
      <c r="H49" s="5" t="s">
        <v>666</v>
      </c>
      <c r="I49" s="5">
        <v>93179244</v>
      </c>
      <c r="J49" s="5" t="s">
        <v>42</v>
      </c>
      <c r="K49" s="5">
        <v>14</v>
      </c>
      <c r="L49" s="36">
        <v>6958</v>
      </c>
      <c r="M49" s="36">
        <v>0</v>
      </c>
      <c r="N49" s="4">
        <f t="shared" si="14"/>
        <v>6958</v>
      </c>
      <c r="O49" s="36">
        <v>6958</v>
      </c>
      <c r="P49" s="36">
        <v>0</v>
      </c>
      <c r="Q49" s="4">
        <f t="shared" si="15"/>
        <v>6958</v>
      </c>
      <c r="R49" s="87" t="s">
        <v>46</v>
      </c>
    </row>
    <row r="50" spans="1:18" ht="12.75" customHeight="1">
      <c r="A50" s="87">
        <v>7</v>
      </c>
      <c r="B50" s="5" t="s">
        <v>478</v>
      </c>
      <c r="C50" s="5" t="s">
        <v>662</v>
      </c>
      <c r="D50" s="5" t="s">
        <v>536</v>
      </c>
      <c r="E50" s="5"/>
      <c r="F50" s="5" t="s">
        <v>480</v>
      </c>
      <c r="G50" s="5" t="s">
        <v>536</v>
      </c>
      <c r="H50" s="5" t="s">
        <v>667</v>
      </c>
      <c r="I50" s="5">
        <v>93181565</v>
      </c>
      <c r="J50" s="5" t="s">
        <v>42</v>
      </c>
      <c r="K50" s="5">
        <v>7</v>
      </c>
      <c r="L50" s="36">
        <v>962</v>
      </c>
      <c r="M50" s="36">
        <v>0</v>
      </c>
      <c r="N50" s="4">
        <f t="shared" si="14"/>
        <v>962</v>
      </c>
      <c r="O50" s="36">
        <v>962</v>
      </c>
      <c r="P50" s="36">
        <v>0</v>
      </c>
      <c r="Q50" s="4">
        <f t="shared" si="15"/>
        <v>962</v>
      </c>
      <c r="R50" s="87" t="s">
        <v>46</v>
      </c>
    </row>
    <row r="51" spans="1:18" ht="12.75" customHeight="1">
      <c r="A51" s="87">
        <v>8</v>
      </c>
      <c r="B51" s="5" t="s">
        <v>478</v>
      </c>
      <c r="C51" s="5" t="s">
        <v>668</v>
      </c>
      <c r="D51" s="5" t="s">
        <v>387</v>
      </c>
      <c r="E51" s="5"/>
      <c r="F51" s="5" t="s">
        <v>480</v>
      </c>
      <c r="G51" s="5" t="s">
        <v>511</v>
      </c>
      <c r="H51" s="5" t="s">
        <v>669</v>
      </c>
      <c r="I51" s="5">
        <v>83225106</v>
      </c>
      <c r="J51" s="5" t="s">
        <v>43</v>
      </c>
      <c r="K51" s="5">
        <v>10</v>
      </c>
      <c r="L51" s="36">
        <v>93</v>
      </c>
      <c r="M51" s="36">
        <v>310</v>
      </c>
      <c r="N51" s="4">
        <f t="shared" si="14"/>
        <v>403</v>
      </c>
      <c r="O51" s="36">
        <v>93</v>
      </c>
      <c r="P51" s="36">
        <v>310</v>
      </c>
      <c r="Q51" s="4">
        <f t="shared" si="15"/>
        <v>403</v>
      </c>
      <c r="R51" s="87" t="s">
        <v>46</v>
      </c>
    </row>
    <row r="52" spans="1:18" ht="12.75" customHeight="1">
      <c r="A52" s="87">
        <v>9</v>
      </c>
      <c r="B52" s="5" t="s">
        <v>478</v>
      </c>
      <c r="C52" s="5" t="s">
        <v>670</v>
      </c>
      <c r="D52" s="5" t="s">
        <v>671</v>
      </c>
      <c r="E52" s="5">
        <v>22</v>
      </c>
      <c r="F52" s="5" t="s">
        <v>480</v>
      </c>
      <c r="G52" s="5" t="s">
        <v>511</v>
      </c>
      <c r="H52" s="5" t="s">
        <v>672</v>
      </c>
      <c r="I52" s="5">
        <v>83225084</v>
      </c>
      <c r="J52" s="5" t="s">
        <v>43</v>
      </c>
      <c r="K52" s="5">
        <v>3</v>
      </c>
      <c r="L52" s="36">
        <v>50</v>
      </c>
      <c r="M52" s="36">
        <v>90</v>
      </c>
      <c r="N52" s="4">
        <f t="shared" si="14"/>
        <v>140</v>
      </c>
      <c r="O52" s="36">
        <v>50</v>
      </c>
      <c r="P52" s="36">
        <v>90</v>
      </c>
      <c r="Q52" s="4">
        <f t="shared" si="15"/>
        <v>140</v>
      </c>
      <c r="R52" s="87" t="s">
        <v>46</v>
      </c>
    </row>
    <row r="53" spans="1:18" ht="12.75" customHeight="1">
      <c r="A53" s="87">
        <v>10</v>
      </c>
      <c r="B53" s="5" t="s">
        <v>478</v>
      </c>
      <c r="C53" s="5" t="s">
        <v>673</v>
      </c>
      <c r="D53" s="5" t="s">
        <v>503</v>
      </c>
      <c r="E53" s="5" t="s">
        <v>841</v>
      </c>
      <c r="F53" s="5" t="s">
        <v>480</v>
      </c>
      <c r="G53" s="5" t="s">
        <v>503</v>
      </c>
      <c r="H53" s="5" t="s">
        <v>674</v>
      </c>
      <c r="I53" s="5">
        <v>27972520</v>
      </c>
      <c r="J53" s="5" t="s">
        <v>42</v>
      </c>
      <c r="K53" s="5">
        <v>3</v>
      </c>
      <c r="L53" s="36">
        <v>120</v>
      </c>
      <c r="M53" s="36">
        <v>0</v>
      </c>
      <c r="N53" s="4">
        <f t="shared" si="14"/>
        <v>120</v>
      </c>
      <c r="O53" s="36">
        <v>120</v>
      </c>
      <c r="P53" s="36">
        <v>0</v>
      </c>
      <c r="Q53" s="4">
        <f t="shared" si="15"/>
        <v>120</v>
      </c>
      <c r="R53" s="87" t="s">
        <v>46</v>
      </c>
    </row>
    <row r="54" spans="1:18" ht="12.75" customHeight="1">
      <c r="A54" s="87">
        <v>11</v>
      </c>
      <c r="B54" s="5" t="s">
        <v>478</v>
      </c>
      <c r="C54" s="5" t="s">
        <v>675</v>
      </c>
      <c r="D54" s="5" t="s">
        <v>671</v>
      </c>
      <c r="E54" s="5">
        <v>20</v>
      </c>
      <c r="F54" s="5" t="s">
        <v>480</v>
      </c>
      <c r="G54" s="5" t="s">
        <v>511</v>
      </c>
      <c r="H54" s="5" t="s">
        <v>676</v>
      </c>
      <c r="I54" s="5">
        <v>90142625</v>
      </c>
      <c r="J54" s="5" t="s">
        <v>43</v>
      </c>
      <c r="K54" s="5">
        <v>25</v>
      </c>
      <c r="L54" s="36">
        <v>2668</v>
      </c>
      <c r="M54" s="36">
        <v>4000</v>
      </c>
      <c r="N54" s="4">
        <f t="shared" si="14"/>
        <v>6668</v>
      </c>
      <c r="O54" s="36">
        <v>2668</v>
      </c>
      <c r="P54" s="36">
        <v>4000</v>
      </c>
      <c r="Q54" s="4">
        <f t="shared" si="15"/>
        <v>6668</v>
      </c>
      <c r="R54" s="87" t="s">
        <v>46</v>
      </c>
    </row>
    <row r="55" spans="1:18" ht="12.75" customHeight="1">
      <c r="A55" s="87">
        <v>12</v>
      </c>
      <c r="B55" s="5" t="s">
        <v>478</v>
      </c>
      <c r="C55" s="5" t="s">
        <v>677</v>
      </c>
      <c r="D55" s="5" t="s">
        <v>554</v>
      </c>
      <c r="E55" s="5"/>
      <c r="F55" s="5" t="s">
        <v>480</v>
      </c>
      <c r="G55" s="5" t="s">
        <v>511</v>
      </c>
      <c r="H55" s="5" t="s">
        <v>678</v>
      </c>
      <c r="I55" s="5">
        <v>150248</v>
      </c>
      <c r="J55" s="5" t="s">
        <v>43</v>
      </c>
      <c r="K55" s="5">
        <v>7</v>
      </c>
      <c r="L55" s="36">
        <v>67</v>
      </c>
      <c r="M55" s="36">
        <v>220</v>
      </c>
      <c r="N55" s="4">
        <f t="shared" si="14"/>
        <v>287</v>
      </c>
      <c r="O55" s="36">
        <v>67</v>
      </c>
      <c r="P55" s="36">
        <v>220</v>
      </c>
      <c r="Q55" s="4">
        <f t="shared" si="15"/>
        <v>287</v>
      </c>
      <c r="R55" s="87" t="s">
        <v>46</v>
      </c>
    </row>
    <row r="56" spans="1:18" ht="12.75" customHeight="1">
      <c r="A56" s="87">
        <v>13</v>
      </c>
      <c r="B56" s="5" t="s">
        <v>478</v>
      </c>
      <c r="C56" s="16" t="s">
        <v>677</v>
      </c>
      <c r="D56" s="16" t="s">
        <v>679</v>
      </c>
      <c r="E56" s="16"/>
      <c r="F56" s="5" t="s">
        <v>480</v>
      </c>
      <c r="G56" s="5" t="s">
        <v>511</v>
      </c>
      <c r="H56" s="5" t="s">
        <v>680</v>
      </c>
      <c r="I56" s="16">
        <v>204947</v>
      </c>
      <c r="J56" s="16" t="s">
        <v>43</v>
      </c>
      <c r="K56" s="5">
        <v>4</v>
      </c>
      <c r="L56" s="17">
        <v>72</v>
      </c>
      <c r="M56" s="17">
        <v>210</v>
      </c>
      <c r="N56" s="4">
        <f t="shared" si="14"/>
        <v>282</v>
      </c>
      <c r="O56" s="17">
        <v>72</v>
      </c>
      <c r="P56" s="17">
        <v>210</v>
      </c>
      <c r="Q56" s="4">
        <f t="shared" si="15"/>
        <v>282</v>
      </c>
      <c r="R56" s="87" t="s">
        <v>46</v>
      </c>
    </row>
    <row r="57" spans="1:18" ht="12.75" customHeight="1">
      <c r="A57" s="87">
        <v>14</v>
      </c>
      <c r="B57" s="5" t="s">
        <v>478</v>
      </c>
      <c r="C57" s="5" t="s">
        <v>681</v>
      </c>
      <c r="D57" s="5" t="s">
        <v>671</v>
      </c>
      <c r="E57" s="5">
        <v>20</v>
      </c>
      <c r="F57" s="5" t="s">
        <v>480</v>
      </c>
      <c r="G57" s="5" t="s">
        <v>511</v>
      </c>
      <c r="H57" s="5" t="s">
        <v>682</v>
      </c>
      <c r="I57" s="5">
        <v>12331117</v>
      </c>
      <c r="J57" s="5" t="s">
        <v>42</v>
      </c>
      <c r="K57" s="5">
        <v>38</v>
      </c>
      <c r="L57" s="36">
        <v>18900</v>
      </c>
      <c r="M57" s="36">
        <v>0</v>
      </c>
      <c r="N57" s="4">
        <f t="shared" si="14"/>
        <v>18900</v>
      </c>
      <c r="O57" s="36">
        <v>18900</v>
      </c>
      <c r="P57" s="36">
        <v>0</v>
      </c>
      <c r="Q57" s="4">
        <f t="shared" si="15"/>
        <v>18900</v>
      </c>
      <c r="R57" s="87" t="s">
        <v>46</v>
      </c>
    </row>
    <row r="58" spans="1:18" ht="12.75" customHeight="1">
      <c r="A58" s="87">
        <v>15</v>
      </c>
      <c r="B58" s="5" t="s">
        <v>478</v>
      </c>
      <c r="C58" s="5" t="s">
        <v>683</v>
      </c>
      <c r="D58" s="5" t="s">
        <v>92</v>
      </c>
      <c r="E58" s="5"/>
      <c r="F58" s="5" t="s">
        <v>480</v>
      </c>
      <c r="G58" s="5" t="s">
        <v>511</v>
      </c>
      <c r="H58" s="5" t="s">
        <v>684</v>
      </c>
      <c r="I58" s="5">
        <v>264109</v>
      </c>
      <c r="J58" s="5" t="s">
        <v>43</v>
      </c>
      <c r="K58" s="5">
        <v>7</v>
      </c>
      <c r="L58" s="36">
        <v>120</v>
      </c>
      <c r="M58" s="36">
        <v>396</v>
      </c>
      <c r="N58" s="4">
        <f t="shared" si="14"/>
        <v>516</v>
      </c>
      <c r="O58" s="36">
        <v>120</v>
      </c>
      <c r="P58" s="36">
        <v>396</v>
      </c>
      <c r="Q58" s="4">
        <f t="shared" si="15"/>
        <v>516</v>
      </c>
      <c r="R58" s="87" t="s">
        <v>46</v>
      </c>
    </row>
    <row r="59" spans="1:18" ht="12.75" customHeight="1">
      <c r="A59" s="87">
        <v>16</v>
      </c>
      <c r="B59" s="5" t="s">
        <v>478</v>
      </c>
      <c r="C59" s="5" t="s">
        <v>683</v>
      </c>
      <c r="D59" s="5" t="s">
        <v>92</v>
      </c>
      <c r="E59" s="5"/>
      <c r="F59" s="5" t="s">
        <v>480</v>
      </c>
      <c r="G59" s="5" t="s">
        <v>511</v>
      </c>
      <c r="H59" s="5" t="s">
        <v>685</v>
      </c>
      <c r="I59" s="5">
        <v>114660</v>
      </c>
      <c r="J59" s="5" t="s">
        <v>43</v>
      </c>
      <c r="K59" s="5">
        <v>7</v>
      </c>
      <c r="L59" s="36">
        <v>218</v>
      </c>
      <c r="M59" s="36">
        <v>524</v>
      </c>
      <c r="N59" s="4">
        <f t="shared" si="14"/>
        <v>742</v>
      </c>
      <c r="O59" s="36">
        <v>218</v>
      </c>
      <c r="P59" s="36">
        <v>524</v>
      </c>
      <c r="Q59" s="4">
        <f t="shared" si="15"/>
        <v>742</v>
      </c>
      <c r="R59" s="87" t="s">
        <v>46</v>
      </c>
    </row>
    <row r="60" spans="1:18" ht="12.75" customHeight="1">
      <c r="A60" s="87">
        <v>17</v>
      </c>
      <c r="B60" s="5" t="s">
        <v>478</v>
      </c>
      <c r="C60" s="5" t="s">
        <v>683</v>
      </c>
      <c r="D60" s="5" t="s">
        <v>686</v>
      </c>
      <c r="E60" s="5"/>
      <c r="F60" s="5" t="s">
        <v>480</v>
      </c>
      <c r="G60" s="5" t="s">
        <v>511</v>
      </c>
      <c r="H60" s="5" t="s">
        <v>687</v>
      </c>
      <c r="I60" s="5">
        <v>16942860</v>
      </c>
      <c r="J60" s="5" t="s">
        <v>44</v>
      </c>
      <c r="K60" s="5">
        <v>4</v>
      </c>
      <c r="L60" s="36">
        <v>4036</v>
      </c>
      <c r="M60" s="36">
        <v>7010</v>
      </c>
      <c r="N60" s="4">
        <f t="shared" si="14"/>
        <v>11046</v>
      </c>
      <c r="O60" s="36">
        <v>4036</v>
      </c>
      <c r="P60" s="36">
        <v>7010</v>
      </c>
      <c r="Q60" s="4">
        <f t="shared" si="15"/>
        <v>11046</v>
      </c>
      <c r="R60" s="87" t="s">
        <v>46</v>
      </c>
    </row>
    <row r="61" spans="1:18" ht="12.75" customHeight="1">
      <c r="A61" s="87">
        <v>18</v>
      </c>
      <c r="B61" s="5" t="s">
        <v>478</v>
      </c>
      <c r="C61" s="16" t="s">
        <v>683</v>
      </c>
      <c r="D61" s="16" t="s">
        <v>688</v>
      </c>
      <c r="E61" s="16"/>
      <c r="F61" s="5" t="s">
        <v>480</v>
      </c>
      <c r="G61" s="5" t="s">
        <v>511</v>
      </c>
      <c r="H61" s="5" t="s">
        <v>689</v>
      </c>
      <c r="I61" s="16">
        <v>83225112</v>
      </c>
      <c r="J61" s="16" t="s">
        <v>43</v>
      </c>
      <c r="K61" s="5">
        <v>6</v>
      </c>
      <c r="L61" s="17">
        <v>2653</v>
      </c>
      <c r="M61" s="17">
        <v>8164</v>
      </c>
      <c r="N61" s="4">
        <f t="shared" si="14"/>
        <v>10817</v>
      </c>
      <c r="O61" s="17">
        <v>2653</v>
      </c>
      <c r="P61" s="17">
        <v>8164</v>
      </c>
      <c r="Q61" s="4">
        <f t="shared" si="15"/>
        <v>10817</v>
      </c>
      <c r="R61" s="87" t="s">
        <v>46</v>
      </c>
    </row>
    <row r="62" spans="1:18" ht="12.75" customHeight="1">
      <c r="A62" s="87">
        <v>19</v>
      </c>
      <c r="B62" s="5" t="s">
        <v>478</v>
      </c>
      <c r="C62" s="16" t="s">
        <v>683</v>
      </c>
      <c r="D62" s="5" t="s">
        <v>270</v>
      </c>
      <c r="E62" s="5"/>
      <c r="F62" s="5" t="s">
        <v>480</v>
      </c>
      <c r="G62" s="5" t="s">
        <v>511</v>
      </c>
      <c r="H62" s="5" t="s">
        <v>690</v>
      </c>
      <c r="I62" s="5">
        <v>70905287</v>
      </c>
      <c r="J62" s="5" t="s">
        <v>43</v>
      </c>
      <c r="K62" s="5">
        <v>13</v>
      </c>
      <c r="L62" s="36">
        <v>4189</v>
      </c>
      <c r="M62" s="36">
        <v>14630</v>
      </c>
      <c r="N62" s="4">
        <f t="shared" si="14"/>
        <v>18819</v>
      </c>
      <c r="O62" s="36">
        <v>4189</v>
      </c>
      <c r="P62" s="36">
        <v>14630</v>
      </c>
      <c r="Q62" s="4">
        <f t="shared" si="15"/>
        <v>18819</v>
      </c>
      <c r="R62" s="87" t="s">
        <v>46</v>
      </c>
    </row>
    <row r="63" spans="1:18" ht="12.75" customHeight="1">
      <c r="A63" s="87">
        <v>20</v>
      </c>
      <c r="B63" s="5" t="s">
        <v>478</v>
      </c>
      <c r="C63" s="16" t="s">
        <v>683</v>
      </c>
      <c r="D63" s="5" t="s">
        <v>567</v>
      </c>
      <c r="E63" s="5"/>
      <c r="F63" s="5" t="s">
        <v>480</v>
      </c>
      <c r="G63" s="5" t="s">
        <v>511</v>
      </c>
      <c r="H63" s="5" t="s">
        <v>691</v>
      </c>
      <c r="I63" s="5">
        <v>91346966</v>
      </c>
      <c r="J63" s="5" t="s">
        <v>42</v>
      </c>
      <c r="K63" s="5">
        <v>7</v>
      </c>
      <c r="L63" s="36">
        <v>436</v>
      </c>
      <c r="M63" s="36">
        <v>0</v>
      </c>
      <c r="N63" s="4">
        <f t="shared" si="14"/>
        <v>436</v>
      </c>
      <c r="O63" s="36">
        <v>436</v>
      </c>
      <c r="P63" s="36">
        <v>0</v>
      </c>
      <c r="Q63" s="4">
        <f t="shared" si="15"/>
        <v>436</v>
      </c>
      <c r="R63" s="87" t="s">
        <v>46</v>
      </c>
    </row>
    <row r="64" spans="1:18" ht="12.75" customHeight="1">
      <c r="A64" s="87">
        <v>21</v>
      </c>
      <c r="B64" s="5" t="s">
        <v>478</v>
      </c>
      <c r="C64" s="5" t="s">
        <v>683</v>
      </c>
      <c r="D64" s="5" t="s">
        <v>692</v>
      </c>
      <c r="E64" s="5"/>
      <c r="F64" s="5" t="s">
        <v>480</v>
      </c>
      <c r="G64" s="5" t="s">
        <v>511</v>
      </c>
      <c r="H64" s="5" t="s">
        <v>693</v>
      </c>
      <c r="I64" s="5">
        <v>91346995</v>
      </c>
      <c r="J64" s="5" t="s">
        <v>42</v>
      </c>
      <c r="K64" s="5">
        <v>7</v>
      </c>
      <c r="L64" s="36">
        <v>747</v>
      </c>
      <c r="M64" s="36">
        <v>0</v>
      </c>
      <c r="N64" s="4">
        <f>L64+M64</f>
        <v>747</v>
      </c>
      <c r="O64" s="36">
        <v>747</v>
      </c>
      <c r="P64" s="36">
        <v>0</v>
      </c>
      <c r="Q64" s="4">
        <f t="shared" ref="Q64:Q84" si="16">O64+P64</f>
        <v>747</v>
      </c>
      <c r="R64" s="87" t="s">
        <v>46</v>
      </c>
    </row>
    <row r="65" spans="1:18" ht="12.75" customHeight="1">
      <c r="A65" s="87">
        <v>22</v>
      </c>
      <c r="B65" s="5" t="s">
        <v>478</v>
      </c>
      <c r="C65" s="5" t="s">
        <v>694</v>
      </c>
      <c r="D65" s="5" t="s">
        <v>492</v>
      </c>
      <c r="E65" s="5"/>
      <c r="F65" s="5" t="s">
        <v>480</v>
      </c>
      <c r="G65" s="5" t="s">
        <v>492</v>
      </c>
      <c r="H65" s="5" t="s">
        <v>695</v>
      </c>
      <c r="I65" s="5">
        <v>12984947</v>
      </c>
      <c r="J65" s="5" t="s">
        <v>42</v>
      </c>
      <c r="K65" s="5">
        <v>6</v>
      </c>
      <c r="L65" s="36">
        <v>3438</v>
      </c>
      <c r="M65" s="36">
        <v>0</v>
      </c>
      <c r="N65" s="4">
        <f t="shared" ref="N65:N84" si="17">L65+M65</f>
        <v>3438</v>
      </c>
      <c r="O65" s="36">
        <v>3438</v>
      </c>
      <c r="P65" s="36">
        <v>0</v>
      </c>
      <c r="Q65" s="4">
        <f t="shared" si="16"/>
        <v>3438</v>
      </c>
      <c r="R65" s="87" t="s">
        <v>46</v>
      </c>
    </row>
    <row r="66" spans="1:18" ht="12.75" customHeight="1">
      <c r="A66" s="94">
        <v>23</v>
      </c>
      <c r="B66" s="66" t="s">
        <v>478</v>
      </c>
      <c r="C66" s="66" t="s">
        <v>694</v>
      </c>
      <c r="D66" s="66" t="s">
        <v>696</v>
      </c>
      <c r="E66" s="66"/>
      <c r="F66" s="66" t="s">
        <v>480</v>
      </c>
      <c r="G66" s="66" t="s">
        <v>696</v>
      </c>
      <c r="H66" s="66" t="s">
        <v>697</v>
      </c>
      <c r="I66" s="66">
        <v>10700638</v>
      </c>
      <c r="J66" s="66" t="s">
        <v>42</v>
      </c>
      <c r="K66" s="66">
        <v>7</v>
      </c>
      <c r="L66" s="101">
        <v>1345</v>
      </c>
      <c r="M66" s="101">
        <v>0</v>
      </c>
      <c r="N66" s="102">
        <f t="shared" si="17"/>
        <v>1345</v>
      </c>
      <c r="O66" s="101">
        <v>1345</v>
      </c>
      <c r="P66" s="101">
        <v>0</v>
      </c>
      <c r="Q66" s="102">
        <f t="shared" si="16"/>
        <v>1345</v>
      </c>
      <c r="R66" s="94" t="s">
        <v>46</v>
      </c>
    </row>
    <row r="67" spans="1:18" ht="12.75" customHeight="1">
      <c r="A67" s="87">
        <v>24</v>
      </c>
      <c r="B67" s="5" t="s">
        <v>478</v>
      </c>
      <c r="C67" s="5" t="s">
        <v>694</v>
      </c>
      <c r="D67" s="5" t="s">
        <v>531</v>
      </c>
      <c r="E67" s="5"/>
      <c r="F67" s="5" t="s">
        <v>480</v>
      </c>
      <c r="G67" s="5" t="s">
        <v>531</v>
      </c>
      <c r="H67" s="5" t="s">
        <v>698</v>
      </c>
      <c r="I67" s="5">
        <v>5088271</v>
      </c>
      <c r="J67" s="5" t="s">
        <v>42</v>
      </c>
      <c r="K67" s="5">
        <v>14</v>
      </c>
      <c r="L67" s="36">
        <v>2896</v>
      </c>
      <c r="M67" s="36">
        <v>0</v>
      </c>
      <c r="N67" s="11">
        <f t="shared" si="17"/>
        <v>2896</v>
      </c>
      <c r="O67" s="36">
        <v>2896</v>
      </c>
      <c r="P67" s="36">
        <v>0</v>
      </c>
      <c r="Q67" s="11">
        <f t="shared" si="16"/>
        <v>2896</v>
      </c>
      <c r="R67" s="84" t="s">
        <v>46</v>
      </c>
    </row>
    <row r="68" spans="1:18" ht="12.75" customHeight="1">
      <c r="A68" s="87">
        <v>25</v>
      </c>
      <c r="B68" s="5" t="s">
        <v>478</v>
      </c>
      <c r="C68" s="5" t="s">
        <v>699</v>
      </c>
      <c r="D68" s="5" t="s">
        <v>671</v>
      </c>
      <c r="E68" s="5"/>
      <c r="F68" s="5" t="s">
        <v>480</v>
      </c>
      <c r="G68" s="5" t="s">
        <v>511</v>
      </c>
      <c r="H68" s="5" t="s">
        <v>700</v>
      </c>
      <c r="I68" s="5">
        <v>8655365</v>
      </c>
      <c r="J68" s="5" t="s">
        <v>42</v>
      </c>
      <c r="K68" s="5">
        <v>31</v>
      </c>
      <c r="L68" s="36">
        <v>447</v>
      </c>
      <c r="M68" s="36">
        <v>0</v>
      </c>
      <c r="N68" s="11">
        <f t="shared" si="17"/>
        <v>447</v>
      </c>
      <c r="O68" s="36">
        <v>447</v>
      </c>
      <c r="P68" s="36">
        <v>0</v>
      </c>
      <c r="Q68" s="11">
        <f t="shared" si="16"/>
        <v>447</v>
      </c>
      <c r="R68" s="84" t="s">
        <v>46</v>
      </c>
    </row>
    <row r="69" spans="1:18" ht="12.75" customHeight="1">
      <c r="A69" s="93">
        <v>26</v>
      </c>
      <c r="B69" s="73" t="s">
        <v>478</v>
      </c>
      <c r="C69" s="88" t="s">
        <v>82</v>
      </c>
      <c r="D69" s="88" t="s">
        <v>531</v>
      </c>
      <c r="E69" s="88">
        <v>57</v>
      </c>
      <c r="F69" s="73" t="s">
        <v>480</v>
      </c>
      <c r="G69" s="73" t="s">
        <v>531</v>
      </c>
      <c r="H69" s="73" t="s">
        <v>701</v>
      </c>
      <c r="I69" s="88">
        <v>7586462</v>
      </c>
      <c r="J69" s="88" t="s">
        <v>42</v>
      </c>
      <c r="K69" s="73">
        <v>6</v>
      </c>
      <c r="L69" s="110">
        <v>306</v>
      </c>
      <c r="M69" s="110">
        <v>0</v>
      </c>
      <c r="N69" s="11">
        <f t="shared" si="17"/>
        <v>306</v>
      </c>
      <c r="O69" s="110">
        <v>306</v>
      </c>
      <c r="P69" s="110">
        <v>0</v>
      </c>
      <c r="Q69" s="11">
        <f t="shared" si="16"/>
        <v>306</v>
      </c>
      <c r="R69" s="93" t="s">
        <v>46</v>
      </c>
    </row>
    <row r="70" spans="1:18" ht="12.75" customHeight="1">
      <c r="A70" s="87">
        <v>27</v>
      </c>
      <c r="B70" s="5" t="s">
        <v>478</v>
      </c>
      <c r="C70" s="5" t="s">
        <v>702</v>
      </c>
      <c r="D70" s="5" t="s">
        <v>479</v>
      </c>
      <c r="E70" s="5"/>
      <c r="F70" s="5" t="s">
        <v>480</v>
      </c>
      <c r="G70" s="5" t="s">
        <v>479</v>
      </c>
      <c r="H70" s="5" t="s">
        <v>703</v>
      </c>
      <c r="I70" s="5">
        <v>12059797</v>
      </c>
      <c r="J70" s="5" t="s">
        <v>42</v>
      </c>
      <c r="K70" s="5">
        <v>14</v>
      </c>
      <c r="L70" s="36">
        <v>195</v>
      </c>
      <c r="M70" s="36">
        <v>0</v>
      </c>
      <c r="N70" s="4">
        <f t="shared" si="17"/>
        <v>195</v>
      </c>
      <c r="O70" s="36">
        <v>195</v>
      </c>
      <c r="P70" s="36">
        <v>0</v>
      </c>
      <c r="Q70" s="4">
        <f t="shared" si="16"/>
        <v>195</v>
      </c>
      <c r="R70" s="87" t="s">
        <v>46</v>
      </c>
    </row>
    <row r="71" spans="1:18" ht="12.75" customHeight="1">
      <c r="A71" s="87">
        <v>28</v>
      </c>
      <c r="B71" s="5" t="s">
        <v>478</v>
      </c>
      <c r="C71" s="5" t="s">
        <v>702</v>
      </c>
      <c r="D71" s="5" t="s">
        <v>483</v>
      </c>
      <c r="E71" s="5"/>
      <c r="F71" s="5" t="s">
        <v>480</v>
      </c>
      <c r="G71" s="5" t="s">
        <v>483</v>
      </c>
      <c r="H71" s="5" t="s">
        <v>704</v>
      </c>
      <c r="I71" s="5">
        <v>7815656</v>
      </c>
      <c r="J71" s="5" t="s">
        <v>42</v>
      </c>
      <c r="K71" s="5">
        <v>14</v>
      </c>
      <c r="L71" s="36">
        <v>6142</v>
      </c>
      <c r="M71" s="36">
        <v>0</v>
      </c>
      <c r="N71" s="4">
        <f t="shared" si="17"/>
        <v>6142</v>
      </c>
      <c r="O71" s="36">
        <v>6142</v>
      </c>
      <c r="P71" s="36">
        <v>0</v>
      </c>
      <c r="Q71" s="4">
        <f t="shared" si="16"/>
        <v>6142</v>
      </c>
      <c r="R71" s="87" t="s">
        <v>46</v>
      </c>
    </row>
    <row r="72" spans="1:18" ht="12.75" customHeight="1">
      <c r="A72" s="87">
        <v>29</v>
      </c>
      <c r="B72" s="5" t="s">
        <v>478</v>
      </c>
      <c r="C72" s="5" t="s">
        <v>702</v>
      </c>
      <c r="D72" s="5" t="s">
        <v>497</v>
      </c>
      <c r="E72" s="5"/>
      <c r="F72" s="5" t="s">
        <v>480</v>
      </c>
      <c r="G72" s="5" t="s">
        <v>497</v>
      </c>
      <c r="H72" s="5" t="s">
        <v>705</v>
      </c>
      <c r="I72" s="5">
        <v>11624917</v>
      </c>
      <c r="J72" s="5" t="s">
        <v>42</v>
      </c>
      <c r="K72" s="5">
        <v>6</v>
      </c>
      <c r="L72" s="36">
        <v>266</v>
      </c>
      <c r="M72" s="36">
        <v>0</v>
      </c>
      <c r="N72" s="4">
        <f t="shared" si="17"/>
        <v>266</v>
      </c>
      <c r="O72" s="36">
        <v>266</v>
      </c>
      <c r="P72" s="36">
        <v>0</v>
      </c>
      <c r="Q72" s="4">
        <f t="shared" si="16"/>
        <v>266</v>
      </c>
      <c r="R72" s="87" t="s">
        <v>46</v>
      </c>
    </row>
    <row r="73" spans="1:18" ht="12.75" customHeight="1">
      <c r="A73" s="87">
        <v>30</v>
      </c>
      <c r="B73" s="5" t="s">
        <v>478</v>
      </c>
      <c r="C73" s="5" t="s">
        <v>702</v>
      </c>
      <c r="D73" s="5" t="s">
        <v>501</v>
      </c>
      <c r="E73" s="5">
        <v>22</v>
      </c>
      <c r="F73" s="5" t="s">
        <v>480</v>
      </c>
      <c r="G73" s="5" t="s">
        <v>501</v>
      </c>
      <c r="H73" s="5" t="s">
        <v>706</v>
      </c>
      <c r="I73" s="5">
        <v>90057270</v>
      </c>
      <c r="J73" s="5" t="s">
        <v>43</v>
      </c>
      <c r="K73" s="5">
        <v>7</v>
      </c>
      <c r="L73" s="36">
        <v>122</v>
      </c>
      <c r="M73" s="36">
        <v>362</v>
      </c>
      <c r="N73" s="4">
        <f t="shared" si="17"/>
        <v>484</v>
      </c>
      <c r="O73" s="36">
        <v>122</v>
      </c>
      <c r="P73" s="36">
        <v>362</v>
      </c>
      <c r="Q73" s="4">
        <f t="shared" si="16"/>
        <v>484</v>
      </c>
      <c r="R73" s="87" t="s">
        <v>46</v>
      </c>
    </row>
    <row r="74" spans="1:18" ht="12.75" customHeight="1">
      <c r="A74" s="87">
        <v>31</v>
      </c>
      <c r="B74" s="5" t="s">
        <v>478</v>
      </c>
      <c r="C74" s="5" t="s">
        <v>702</v>
      </c>
      <c r="D74" s="5" t="s">
        <v>503</v>
      </c>
      <c r="E74" s="5"/>
      <c r="F74" s="5" t="s">
        <v>480</v>
      </c>
      <c r="G74" s="5" t="s">
        <v>503</v>
      </c>
      <c r="H74" s="5" t="s">
        <v>707</v>
      </c>
      <c r="I74" s="5">
        <v>90071385</v>
      </c>
      <c r="J74" s="5" t="s">
        <v>42</v>
      </c>
      <c r="K74" s="5">
        <v>11</v>
      </c>
      <c r="L74" s="36">
        <v>1662</v>
      </c>
      <c r="M74" s="36">
        <v>0</v>
      </c>
      <c r="N74" s="4">
        <f t="shared" si="17"/>
        <v>1662</v>
      </c>
      <c r="O74" s="36">
        <v>1662</v>
      </c>
      <c r="P74" s="36">
        <v>0</v>
      </c>
      <c r="Q74" s="4">
        <f t="shared" si="16"/>
        <v>1662</v>
      </c>
      <c r="R74" s="87" t="s">
        <v>46</v>
      </c>
    </row>
    <row r="75" spans="1:18" ht="12.75" customHeight="1">
      <c r="A75" s="87">
        <v>32</v>
      </c>
      <c r="B75" s="5" t="s">
        <v>478</v>
      </c>
      <c r="C75" s="5" t="s">
        <v>702</v>
      </c>
      <c r="D75" s="5" t="s">
        <v>519</v>
      </c>
      <c r="E75" s="5">
        <v>3</v>
      </c>
      <c r="F75" s="5" t="s">
        <v>480</v>
      </c>
      <c r="G75" s="5" t="s">
        <v>519</v>
      </c>
      <c r="H75" s="5" t="s">
        <v>708</v>
      </c>
      <c r="I75" s="5">
        <v>137979</v>
      </c>
      <c r="J75" s="5" t="s">
        <v>43</v>
      </c>
      <c r="K75" s="5">
        <v>2</v>
      </c>
      <c r="L75" s="36">
        <v>244</v>
      </c>
      <c r="M75" s="36">
        <v>429</v>
      </c>
      <c r="N75" s="4">
        <f t="shared" si="17"/>
        <v>673</v>
      </c>
      <c r="O75" s="36">
        <v>244</v>
      </c>
      <c r="P75" s="36">
        <v>429</v>
      </c>
      <c r="Q75" s="4">
        <f t="shared" si="16"/>
        <v>673</v>
      </c>
      <c r="R75" s="87" t="s">
        <v>46</v>
      </c>
    </row>
    <row r="76" spans="1:18" ht="12.75" customHeight="1">
      <c r="A76" s="87">
        <v>33</v>
      </c>
      <c r="B76" s="5" t="s">
        <v>478</v>
      </c>
      <c r="C76" s="5" t="s">
        <v>702</v>
      </c>
      <c r="D76" s="5" t="s">
        <v>522</v>
      </c>
      <c r="E76" s="5"/>
      <c r="F76" s="5" t="s">
        <v>480</v>
      </c>
      <c r="G76" s="5" t="s">
        <v>522</v>
      </c>
      <c r="H76" s="5" t="s">
        <v>709</v>
      </c>
      <c r="I76" s="5">
        <v>90142152</v>
      </c>
      <c r="J76" s="5" t="s">
        <v>43</v>
      </c>
      <c r="K76" s="5">
        <v>10</v>
      </c>
      <c r="L76" s="36">
        <v>134</v>
      </c>
      <c r="M76" s="36">
        <v>352</v>
      </c>
      <c r="N76" s="4">
        <f t="shared" si="17"/>
        <v>486</v>
      </c>
      <c r="O76" s="36">
        <v>134</v>
      </c>
      <c r="P76" s="36">
        <v>352</v>
      </c>
      <c r="Q76" s="4">
        <f t="shared" si="16"/>
        <v>486</v>
      </c>
      <c r="R76" s="87" t="s">
        <v>46</v>
      </c>
    </row>
    <row r="77" spans="1:18" ht="12.75" customHeight="1">
      <c r="A77" s="87">
        <v>34</v>
      </c>
      <c r="B77" s="5" t="s">
        <v>478</v>
      </c>
      <c r="C77" s="16" t="s">
        <v>702</v>
      </c>
      <c r="D77" s="16" t="s">
        <v>527</v>
      </c>
      <c r="E77" s="16"/>
      <c r="F77" s="5" t="s">
        <v>480</v>
      </c>
      <c r="G77" s="5" t="s">
        <v>527</v>
      </c>
      <c r="H77" s="5" t="s">
        <v>710</v>
      </c>
      <c r="I77" s="16">
        <v>90137883</v>
      </c>
      <c r="J77" s="16" t="s">
        <v>43</v>
      </c>
      <c r="K77" s="5">
        <v>7</v>
      </c>
      <c r="L77" s="17">
        <v>128</v>
      </c>
      <c r="M77" s="17">
        <v>226</v>
      </c>
      <c r="N77" s="4">
        <f t="shared" si="17"/>
        <v>354</v>
      </c>
      <c r="O77" s="17">
        <v>128</v>
      </c>
      <c r="P77" s="17">
        <v>226</v>
      </c>
      <c r="Q77" s="4">
        <f t="shared" si="16"/>
        <v>354</v>
      </c>
      <c r="R77" s="87" t="s">
        <v>46</v>
      </c>
    </row>
    <row r="78" spans="1:18" ht="12.75" customHeight="1">
      <c r="A78" s="87">
        <v>35</v>
      </c>
      <c r="B78" s="5" t="s">
        <v>478</v>
      </c>
      <c r="C78" s="5" t="s">
        <v>702</v>
      </c>
      <c r="D78" s="5" t="s">
        <v>540</v>
      </c>
      <c r="E78" s="5"/>
      <c r="F78" s="5" t="s">
        <v>480</v>
      </c>
      <c r="G78" s="5" t="s">
        <v>540</v>
      </c>
      <c r="H78" s="5" t="s">
        <v>711</v>
      </c>
      <c r="I78" s="5">
        <v>58860</v>
      </c>
      <c r="J78" s="5" t="s">
        <v>42</v>
      </c>
      <c r="K78" s="5">
        <v>11</v>
      </c>
      <c r="L78" s="36">
        <v>814</v>
      </c>
      <c r="M78" s="36">
        <v>0</v>
      </c>
      <c r="N78" s="4">
        <f t="shared" si="17"/>
        <v>814</v>
      </c>
      <c r="O78" s="36">
        <v>814</v>
      </c>
      <c r="P78" s="36">
        <v>0</v>
      </c>
      <c r="Q78" s="4">
        <f t="shared" si="16"/>
        <v>814</v>
      </c>
      <c r="R78" s="87" t="s">
        <v>46</v>
      </c>
    </row>
    <row r="79" spans="1:18" ht="12.75" customHeight="1">
      <c r="A79" s="87">
        <v>36</v>
      </c>
      <c r="B79" s="5" t="s">
        <v>478</v>
      </c>
      <c r="C79" s="5" t="s">
        <v>702</v>
      </c>
      <c r="D79" s="5" t="s">
        <v>543</v>
      </c>
      <c r="E79" s="5"/>
      <c r="F79" s="5" t="s">
        <v>480</v>
      </c>
      <c r="G79" s="5" t="s">
        <v>543</v>
      </c>
      <c r="H79" s="5" t="s">
        <v>712</v>
      </c>
      <c r="I79" s="5">
        <v>318427</v>
      </c>
      <c r="J79" s="5" t="s">
        <v>42</v>
      </c>
      <c r="K79" s="5">
        <v>11</v>
      </c>
      <c r="L79" s="36">
        <v>542</v>
      </c>
      <c r="M79" s="36">
        <v>0</v>
      </c>
      <c r="N79" s="4">
        <f t="shared" si="17"/>
        <v>542</v>
      </c>
      <c r="O79" s="36">
        <v>542</v>
      </c>
      <c r="P79" s="36">
        <v>0</v>
      </c>
      <c r="Q79" s="4">
        <f t="shared" si="16"/>
        <v>542</v>
      </c>
      <c r="R79" s="87" t="s">
        <v>46</v>
      </c>
    </row>
    <row r="80" spans="1:18" ht="12.75" customHeight="1">
      <c r="A80" s="87">
        <v>37</v>
      </c>
      <c r="B80" s="5" t="s">
        <v>478</v>
      </c>
      <c r="C80" s="5" t="s">
        <v>702</v>
      </c>
      <c r="D80" s="5" t="s">
        <v>671</v>
      </c>
      <c r="E80" s="5">
        <v>20</v>
      </c>
      <c r="F80" s="5" t="s">
        <v>480</v>
      </c>
      <c r="G80" s="5" t="s">
        <v>511</v>
      </c>
      <c r="H80" s="5" t="s">
        <v>713</v>
      </c>
      <c r="I80" s="5">
        <v>90142635</v>
      </c>
      <c r="J80" s="5" t="s">
        <v>43</v>
      </c>
      <c r="K80" s="5">
        <v>10</v>
      </c>
      <c r="L80" s="36">
        <v>1006</v>
      </c>
      <c r="M80" s="36">
        <v>2254</v>
      </c>
      <c r="N80" s="4">
        <f t="shared" si="17"/>
        <v>3260</v>
      </c>
      <c r="O80" s="36">
        <v>1006</v>
      </c>
      <c r="P80" s="36">
        <v>2254</v>
      </c>
      <c r="Q80" s="4">
        <f t="shared" si="16"/>
        <v>3260</v>
      </c>
      <c r="R80" s="87" t="s">
        <v>46</v>
      </c>
    </row>
    <row r="81" spans="1:18" ht="12.75" customHeight="1">
      <c r="A81" s="87">
        <v>38</v>
      </c>
      <c r="B81" s="5" t="s">
        <v>478</v>
      </c>
      <c r="C81" s="5" t="s">
        <v>714</v>
      </c>
      <c r="D81" s="5" t="s">
        <v>558</v>
      </c>
      <c r="E81" s="5">
        <v>40</v>
      </c>
      <c r="F81" s="5" t="s">
        <v>480</v>
      </c>
      <c r="G81" s="5" t="s">
        <v>558</v>
      </c>
      <c r="H81" s="5" t="s">
        <v>715</v>
      </c>
      <c r="I81" s="5">
        <v>91063331</v>
      </c>
      <c r="J81" s="5" t="s">
        <v>42</v>
      </c>
      <c r="K81" s="5">
        <v>11</v>
      </c>
      <c r="L81" s="36">
        <v>283</v>
      </c>
      <c r="M81" s="36">
        <v>0</v>
      </c>
      <c r="N81" s="4">
        <f t="shared" si="17"/>
        <v>283</v>
      </c>
      <c r="O81" s="36">
        <v>283</v>
      </c>
      <c r="P81" s="36">
        <v>0</v>
      </c>
      <c r="Q81" s="4">
        <f t="shared" si="16"/>
        <v>283</v>
      </c>
      <c r="R81" s="87" t="s">
        <v>46</v>
      </c>
    </row>
    <row r="82" spans="1:18" ht="12.75" customHeight="1">
      <c r="A82" s="87">
        <v>39</v>
      </c>
      <c r="B82" s="5" t="s">
        <v>478</v>
      </c>
      <c r="C82" s="16" t="s">
        <v>714</v>
      </c>
      <c r="D82" s="16" t="s">
        <v>508</v>
      </c>
      <c r="E82" s="16" t="s">
        <v>60</v>
      </c>
      <c r="F82" s="5" t="s">
        <v>480</v>
      </c>
      <c r="G82" s="5" t="s">
        <v>508</v>
      </c>
      <c r="H82" s="5" t="s">
        <v>716</v>
      </c>
      <c r="I82" s="16">
        <v>25977375</v>
      </c>
      <c r="J82" s="16" t="s">
        <v>42</v>
      </c>
      <c r="K82" s="5">
        <v>4</v>
      </c>
      <c r="L82" s="17">
        <v>72</v>
      </c>
      <c r="M82" s="17">
        <v>0</v>
      </c>
      <c r="N82" s="4">
        <f t="shared" si="17"/>
        <v>72</v>
      </c>
      <c r="O82" s="17">
        <v>72</v>
      </c>
      <c r="P82" s="17">
        <v>0</v>
      </c>
      <c r="Q82" s="4">
        <f t="shared" si="16"/>
        <v>72</v>
      </c>
      <c r="R82" s="87" t="s">
        <v>46</v>
      </c>
    </row>
    <row r="83" spans="1:18" ht="12.75" customHeight="1">
      <c r="A83" s="87">
        <v>40</v>
      </c>
      <c r="B83" s="5" t="s">
        <v>478</v>
      </c>
      <c r="C83" s="16" t="s">
        <v>714</v>
      </c>
      <c r="D83" s="5" t="s">
        <v>560</v>
      </c>
      <c r="E83" s="5">
        <v>14</v>
      </c>
      <c r="F83" s="5" t="s">
        <v>480</v>
      </c>
      <c r="G83" s="5" t="s">
        <v>560</v>
      </c>
      <c r="H83" s="5" t="s">
        <v>717</v>
      </c>
      <c r="I83" s="5">
        <v>7652226</v>
      </c>
      <c r="J83" s="5" t="s">
        <v>42</v>
      </c>
      <c r="K83" s="5">
        <v>6</v>
      </c>
      <c r="L83" s="36">
        <v>7506</v>
      </c>
      <c r="M83" s="36">
        <v>0</v>
      </c>
      <c r="N83" s="4">
        <f t="shared" si="17"/>
        <v>7506</v>
      </c>
      <c r="O83" s="36">
        <v>7506</v>
      </c>
      <c r="P83" s="36">
        <v>0</v>
      </c>
      <c r="Q83" s="4">
        <f t="shared" si="16"/>
        <v>7506</v>
      </c>
      <c r="R83" s="87" t="s">
        <v>46</v>
      </c>
    </row>
    <row r="84" spans="1:18" ht="12.75" customHeight="1">
      <c r="A84" s="87">
        <v>41</v>
      </c>
      <c r="B84" s="5" t="s">
        <v>478</v>
      </c>
      <c r="C84" s="16" t="s">
        <v>714</v>
      </c>
      <c r="D84" s="5" t="s">
        <v>519</v>
      </c>
      <c r="E84" s="5"/>
      <c r="F84" s="5" t="s">
        <v>480</v>
      </c>
      <c r="G84" s="5" t="s">
        <v>519</v>
      </c>
      <c r="H84" s="5" t="s">
        <v>718</v>
      </c>
      <c r="I84" s="5">
        <v>93179292</v>
      </c>
      <c r="J84" s="5" t="s">
        <v>42</v>
      </c>
      <c r="K84" s="5">
        <v>10</v>
      </c>
      <c r="L84" s="36">
        <v>344</v>
      </c>
      <c r="M84" s="36">
        <v>0</v>
      </c>
      <c r="N84" s="4">
        <f t="shared" si="17"/>
        <v>344</v>
      </c>
      <c r="O84" s="36">
        <v>344</v>
      </c>
      <c r="P84" s="36">
        <v>0</v>
      </c>
      <c r="Q84" s="4">
        <f t="shared" si="16"/>
        <v>344</v>
      </c>
      <c r="R84" s="87" t="s">
        <v>46</v>
      </c>
    </row>
    <row r="85" spans="1:18" ht="12.75" customHeight="1">
      <c r="A85" s="87">
        <v>42</v>
      </c>
      <c r="B85" s="5" t="s">
        <v>478</v>
      </c>
      <c r="C85" s="5" t="s">
        <v>719</v>
      </c>
      <c r="D85" s="5" t="s">
        <v>90</v>
      </c>
      <c r="E85" s="5">
        <v>2</v>
      </c>
      <c r="F85" s="5" t="s">
        <v>480</v>
      </c>
      <c r="G85" s="5" t="s">
        <v>511</v>
      </c>
      <c r="H85" s="5" t="s">
        <v>720</v>
      </c>
      <c r="I85" s="5">
        <v>8621</v>
      </c>
      <c r="J85" s="5" t="s">
        <v>43</v>
      </c>
      <c r="K85" s="5">
        <v>6</v>
      </c>
      <c r="L85" s="36">
        <v>8074</v>
      </c>
      <c r="M85" s="36">
        <v>21712</v>
      </c>
      <c r="N85" s="4">
        <f t="shared" ref="N85:N88" si="18">L85+M85</f>
        <v>29786</v>
      </c>
      <c r="O85" s="36">
        <v>8074</v>
      </c>
      <c r="P85" s="36">
        <v>21712</v>
      </c>
      <c r="Q85" s="4">
        <f t="shared" ref="Q85:Q88" si="19">O85+P85</f>
        <v>29786</v>
      </c>
      <c r="R85" s="87" t="s">
        <v>46</v>
      </c>
    </row>
    <row r="86" spans="1:18" ht="12.75" customHeight="1">
      <c r="A86" s="87">
        <v>43</v>
      </c>
      <c r="B86" s="5" t="s">
        <v>478</v>
      </c>
      <c r="C86" s="5" t="s">
        <v>721</v>
      </c>
      <c r="D86" s="5" t="s">
        <v>549</v>
      </c>
      <c r="E86" s="5"/>
      <c r="F86" s="5" t="s">
        <v>480</v>
      </c>
      <c r="G86" s="5" t="s">
        <v>511</v>
      </c>
      <c r="H86" s="5" t="s">
        <v>722</v>
      </c>
      <c r="I86" s="5">
        <v>83225096</v>
      </c>
      <c r="J86" s="5" t="s">
        <v>43</v>
      </c>
      <c r="K86" s="5">
        <v>4</v>
      </c>
      <c r="L86" s="36">
        <v>168</v>
      </c>
      <c r="M86" s="36">
        <v>516</v>
      </c>
      <c r="N86" s="4">
        <f t="shared" si="18"/>
        <v>684</v>
      </c>
      <c r="O86" s="36">
        <v>168</v>
      </c>
      <c r="P86" s="36">
        <v>516</v>
      </c>
      <c r="Q86" s="4">
        <f t="shared" si="19"/>
        <v>684</v>
      </c>
      <c r="R86" s="87" t="s">
        <v>46</v>
      </c>
    </row>
    <row r="87" spans="1:18" ht="12.75" customHeight="1">
      <c r="A87" s="87">
        <v>44</v>
      </c>
      <c r="B87" s="5" t="s">
        <v>478</v>
      </c>
      <c r="C87" s="5" t="s">
        <v>723</v>
      </c>
      <c r="D87" s="5" t="s">
        <v>486</v>
      </c>
      <c r="E87" s="5"/>
      <c r="F87" s="5" t="s">
        <v>480</v>
      </c>
      <c r="G87" s="5" t="s">
        <v>486</v>
      </c>
      <c r="H87" s="5" t="s">
        <v>724</v>
      </c>
      <c r="I87" s="5">
        <v>90058158</v>
      </c>
      <c r="J87" s="5" t="s">
        <v>43</v>
      </c>
      <c r="K87" s="5">
        <v>7</v>
      </c>
      <c r="L87" s="36">
        <v>2</v>
      </c>
      <c r="M87" s="36">
        <v>6</v>
      </c>
      <c r="N87" s="4">
        <f t="shared" si="18"/>
        <v>8</v>
      </c>
      <c r="O87" s="36">
        <v>2</v>
      </c>
      <c r="P87" s="36">
        <v>6</v>
      </c>
      <c r="Q87" s="4">
        <f t="shared" si="19"/>
        <v>8</v>
      </c>
      <c r="R87" s="87" t="s">
        <v>46</v>
      </c>
    </row>
    <row r="88" spans="1:18" ht="12.75" customHeight="1">
      <c r="A88" s="87">
        <v>45</v>
      </c>
      <c r="B88" s="5" t="s">
        <v>478</v>
      </c>
      <c r="C88" s="16"/>
      <c r="D88" s="16" t="s">
        <v>671</v>
      </c>
      <c r="E88" s="16"/>
      <c r="F88" s="5" t="s">
        <v>480</v>
      </c>
      <c r="G88" s="5" t="s">
        <v>511</v>
      </c>
      <c r="H88" s="5" t="s">
        <v>725</v>
      </c>
      <c r="I88" s="16">
        <v>90100543</v>
      </c>
      <c r="J88" s="16" t="s">
        <v>43</v>
      </c>
      <c r="K88" s="5">
        <v>7</v>
      </c>
      <c r="L88" s="17">
        <v>1262</v>
      </c>
      <c r="M88" s="17">
        <v>4170</v>
      </c>
      <c r="N88" s="4">
        <f t="shared" si="18"/>
        <v>5432</v>
      </c>
      <c r="O88" s="17">
        <v>1262</v>
      </c>
      <c r="P88" s="17">
        <v>4170</v>
      </c>
      <c r="Q88" s="4">
        <f t="shared" si="19"/>
        <v>5432</v>
      </c>
      <c r="R88" s="87" t="s">
        <v>46</v>
      </c>
    </row>
    <row r="89" spans="1:18" ht="12.75" customHeight="1">
      <c r="A89" s="87">
        <v>46</v>
      </c>
      <c r="B89" s="60" t="s">
        <v>478</v>
      </c>
      <c r="C89" s="58" t="s">
        <v>726</v>
      </c>
      <c r="D89" s="87" t="s">
        <v>547</v>
      </c>
      <c r="E89" s="16" t="s">
        <v>727</v>
      </c>
      <c r="F89" s="71" t="s">
        <v>480</v>
      </c>
      <c r="G89" s="87" t="s">
        <v>511</v>
      </c>
      <c r="H89" s="87" t="s">
        <v>849</v>
      </c>
      <c r="I89" s="16">
        <v>88094303</v>
      </c>
      <c r="J89" s="16" t="s">
        <v>42</v>
      </c>
      <c r="K89" s="5">
        <v>33</v>
      </c>
      <c r="L89" s="17">
        <v>65000</v>
      </c>
      <c r="M89" s="17">
        <v>0</v>
      </c>
      <c r="N89" s="4">
        <f>L89+M89</f>
        <v>65000</v>
      </c>
      <c r="O89" s="17">
        <v>65000</v>
      </c>
      <c r="P89" s="17">
        <v>0</v>
      </c>
      <c r="Q89" s="4">
        <f>O89+P89</f>
        <v>65000</v>
      </c>
      <c r="R89" s="87" t="s">
        <v>46</v>
      </c>
    </row>
    <row r="90" spans="1:18" ht="12.75" customHeight="1">
      <c r="A90" s="87">
        <v>47</v>
      </c>
      <c r="B90" s="60" t="s">
        <v>478</v>
      </c>
      <c r="C90" s="58" t="s">
        <v>842</v>
      </c>
      <c r="D90" s="87" t="s">
        <v>387</v>
      </c>
      <c r="E90" s="16" t="s">
        <v>843</v>
      </c>
      <c r="F90" s="71" t="s">
        <v>480</v>
      </c>
      <c r="G90" s="87" t="s">
        <v>511</v>
      </c>
      <c r="H90" s="87" t="s">
        <v>844</v>
      </c>
      <c r="I90" s="16" t="s">
        <v>845</v>
      </c>
      <c r="J90" s="16" t="s">
        <v>42</v>
      </c>
      <c r="K90" s="5" t="s">
        <v>38</v>
      </c>
      <c r="L90" s="17">
        <v>2000</v>
      </c>
      <c r="M90" s="17">
        <v>0</v>
      </c>
      <c r="N90" s="4">
        <v>2000</v>
      </c>
      <c r="O90" s="17">
        <v>3000</v>
      </c>
      <c r="P90" s="17">
        <v>0</v>
      </c>
      <c r="Q90" s="4">
        <f>O90+P90</f>
        <v>3000</v>
      </c>
      <c r="R90" s="87" t="s">
        <v>46</v>
      </c>
    </row>
    <row r="91" spans="1:18" ht="12.75" customHeight="1">
      <c r="A91" s="87">
        <v>48</v>
      </c>
      <c r="B91" s="60" t="s">
        <v>478</v>
      </c>
      <c r="C91" s="58" t="s">
        <v>839</v>
      </c>
      <c r="D91" s="87" t="s">
        <v>503</v>
      </c>
      <c r="E91" s="16" t="s">
        <v>846</v>
      </c>
      <c r="F91" s="71" t="s">
        <v>480</v>
      </c>
      <c r="G91" s="87" t="s">
        <v>511</v>
      </c>
      <c r="H91" s="87" t="s">
        <v>847</v>
      </c>
      <c r="I91" s="16" t="s">
        <v>848</v>
      </c>
      <c r="J91" s="16" t="s">
        <v>45</v>
      </c>
      <c r="K91" s="24" t="s">
        <v>18</v>
      </c>
      <c r="L91" s="17">
        <v>1000</v>
      </c>
      <c r="M91" s="17">
        <v>0</v>
      </c>
      <c r="N91" s="4">
        <f>L91+M91</f>
        <v>1000</v>
      </c>
      <c r="O91" s="17">
        <v>1000</v>
      </c>
      <c r="P91" s="17">
        <v>0</v>
      </c>
      <c r="Q91" s="4">
        <f>O91+P91</f>
        <v>1000</v>
      </c>
      <c r="R91" s="87" t="s">
        <v>46</v>
      </c>
    </row>
    <row r="92" spans="1:18" ht="12.75" customHeight="1">
      <c r="A92" s="149"/>
      <c r="B92" s="149"/>
      <c r="C92" s="149"/>
      <c r="D92" s="149"/>
      <c r="E92" s="149"/>
      <c r="F92" s="149"/>
      <c r="G92" s="149"/>
      <c r="H92" s="149"/>
      <c r="I92" s="149"/>
      <c r="J92" s="149"/>
      <c r="K92" s="149"/>
      <c r="L92" s="13">
        <f t="shared" ref="L92:Q92" si="20">SUM(L44:L91)</f>
        <v>149217</v>
      </c>
      <c r="M92" s="13">
        <f t="shared" si="20"/>
        <v>66061</v>
      </c>
      <c r="N92" s="13">
        <f t="shared" si="20"/>
        <v>215278</v>
      </c>
      <c r="O92" s="13">
        <f t="shared" si="20"/>
        <v>150217</v>
      </c>
      <c r="P92" s="13">
        <f t="shared" si="20"/>
        <v>66061</v>
      </c>
      <c r="Q92" s="13">
        <f t="shared" si="20"/>
        <v>216278</v>
      </c>
      <c r="R92" s="87"/>
    </row>
    <row r="93" spans="1:18" ht="36" customHeight="1">
      <c r="A93" s="162"/>
      <c r="B93" s="162"/>
      <c r="C93" s="162"/>
      <c r="D93" s="162"/>
      <c r="E93" s="162"/>
      <c r="F93" s="162"/>
      <c r="G93" s="162"/>
      <c r="H93" s="162"/>
      <c r="I93" s="162"/>
      <c r="J93" s="162"/>
      <c r="K93" s="162"/>
      <c r="L93" s="105"/>
      <c r="M93" s="106"/>
      <c r="N93" s="106"/>
      <c r="O93" s="106"/>
      <c r="P93" s="106"/>
      <c r="Q93" s="106"/>
      <c r="R93" s="87"/>
    </row>
    <row r="94" spans="1:18" s="41" customFormat="1" ht="32.1" customHeight="1">
      <c r="A94" s="107" t="s">
        <v>880</v>
      </c>
      <c r="B94" s="163" t="s">
        <v>728</v>
      </c>
      <c r="C94" s="163"/>
      <c r="D94" s="163"/>
      <c r="E94" s="163"/>
      <c r="F94" s="163"/>
      <c r="G94" s="163"/>
      <c r="H94" s="163"/>
      <c r="I94" s="163"/>
      <c r="J94" s="163"/>
      <c r="K94" s="163"/>
      <c r="L94" s="155" t="s">
        <v>97</v>
      </c>
      <c r="M94" s="155"/>
      <c r="N94" s="155"/>
      <c r="O94" s="155" t="s">
        <v>98</v>
      </c>
      <c r="P94" s="155"/>
      <c r="Q94" s="155"/>
      <c r="R94" s="165" t="s">
        <v>20</v>
      </c>
    </row>
    <row r="95" spans="1:18" s="41" customFormat="1" ht="42" customHeight="1">
      <c r="A95" s="42" t="s">
        <v>7</v>
      </c>
      <c r="B95" s="43" t="s">
        <v>48</v>
      </c>
      <c r="C95" s="43" t="s">
        <v>4</v>
      </c>
      <c r="D95" s="44" t="s">
        <v>5</v>
      </c>
      <c r="E95" s="44" t="s">
        <v>6</v>
      </c>
      <c r="F95" s="44" t="s">
        <v>8</v>
      </c>
      <c r="G95" s="44" t="s">
        <v>9</v>
      </c>
      <c r="H95" s="44" t="s">
        <v>50</v>
      </c>
      <c r="I95" s="44" t="s">
        <v>10</v>
      </c>
      <c r="J95" s="44" t="s">
        <v>11</v>
      </c>
      <c r="K95" s="42" t="s">
        <v>12</v>
      </c>
      <c r="L95" s="45" t="s">
        <v>13</v>
      </c>
      <c r="M95" s="45" t="s">
        <v>14</v>
      </c>
      <c r="N95" s="45" t="s">
        <v>15</v>
      </c>
      <c r="O95" s="45" t="s">
        <v>13</v>
      </c>
      <c r="P95" s="45" t="s">
        <v>14</v>
      </c>
      <c r="Q95" s="45" t="s">
        <v>3</v>
      </c>
      <c r="R95" s="165"/>
    </row>
    <row r="96" spans="1:18" s="41" customFormat="1" ht="12.75" customHeight="1">
      <c r="A96" s="46">
        <v>1</v>
      </c>
      <c r="B96" s="44" t="s">
        <v>729</v>
      </c>
      <c r="C96" s="58" t="s">
        <v>730</v>
      </c>
      <c r="D96" s="47" t="s">
        <v>94</v>
      </c>
      <c r="E96" s="47">
        <v>1</v>
      </c>
      <c r="F96" s="71" t="s">
        <v>480</v>
      </c>
      <c r="G96" s="5" t="s">
        <v>511</v>
      </c>
      <c r="H96" s="47" t="s">
        <v>731</v>
      </c>
      <c r="I96" s="47">
        <v>90099667</v>
      </c>
      <c r="J96" s="47" t="s">
        <v>43</v>
      </c>
      <c r="K96" s="47">
        <v>4</v>
      </c>
      <c r="L96" s="4">
        <v>3060</v>
      </c>
      <c r="M96" s="4">
        <v>5676</v>
      </c>
      <c r="N96" s="4">
        <f>L96+M96</f>
        <v>8736</v>
      </c>
      <c r="O96" s="4">
        <v>3060</v>
      </c>
      <c r="P96" s="4">
        <v>5676</v>
      </c>
      <c r="Q96" s="4">
        <f>O96+P96</f>
        <v>8736</v>
      </c>
      <c r="R96" s="87" t="s">
        <v>46</v>
      </c>
    </row>
    <row r="97" spans="1:18" s="41" customFormat="1" ht="12.75" customHeight="1">
      <c r="A97" s="46">
        <v>2</v>
      </c>
      <c r="B97" s="44" t="s">
        <v>729</v>
      </c>
      <c r="C97" s="58" t="s">
        <v>589</v>
      </c>
      <c r="D97" s="47" t="s">
        <v>94</v>
      </c>
      <c r="E97" s="47">
        <v>1</v>
      </c>
      <c r="F97" s="71" t="s">
        <v>480</v>
      </c>
      <c r="G97" s="5" t="s">
        <v>511</v>
      </c>
      <c r="H97" s="47" t="s">
        <v>732</v>
      </c>
      <c r="I97" s="47">
        <v>5418156</v>
      </c>
      <c r="J97" s="47" t="s">
        <v>43</v>
      </c>
      <c r="K97" s="47">
        <v>15</v>
      </c>
      <c r="L97" s="4">
        <v>7356</v>
      </c>
      <c r="M97" s="4">
        <v>13663</v>
      </c>
      <c r="N97" s="4">
        <f>L97+M97</f>
        <v>21019</v>
      </c>
      <c r="O97" s="4">
        <v>7356</v>
      </c>
      <c r="P97" s="4">
        <v>13663</v>
      </c>
      <c r="Q97" s="4">
        <f>O97+P97</f>
        <v>21019</v>
      </c>
      <c r="R97" s="87" t="s">
        <v>46</v>
      </c>
    </row>
    <row r="98" spans="1:18" s="41" customFormat="1" ht="12.75" customHeight="1">
      <c r="A98" s="46">
        <v>3</v>
      </c>
      <c r="B98" s="44" t="s">
        <v>729</v>
      </c>
      <c r="C98" s="58" t="s">
        <v>589</v>
      </c>
      <c r="D98" s="47" t="s">
        <v>270</v>
      </c>
      <c r="E98" s="47">
        <v>6</v>
      </c>
      <c r="F98" s="71" t="s">
        <v>480</v>
      </c>
      <c r="G98" s="5" t="s">
        <v>511</v>
      </c>
      <c r="H98" s="47" t="s">
        <v>733</v>
      </c>
      <c r="I98" s="47">
        <v>848270</v>
      </c>
      <c r="J98" s="47" t="s">
        <v>42</v>
      </c>
      <c r="K98" s="47">
        <v>35</v>
      </c>
      <c r="L98" s="4">
        <v>28560</v>
      </c>
      <c r="M98" s="4">
        <v>0</v>
      </c>
      <c r="N98" s="4">
        <f>L98+M98</f>
        <v>28560</v>
      </c>
      <c r="O98" s="4">
        <v>28560</v>
      </c>
      <c r="P98" s="4">
        <v>0</v>
      </c>
      <c r="Q98" s="4">
        <f>O98+P98</f>
        <v>28560</v>
      </c>
      <c r="R98" s="87" t="s">
        <v>46</v>
      </c>
    </row>
    <row r="99" spans="1:18" s="41" customFormat="1" ht="12.75" customHeight="1">
      <c r="A99" s="169"/>
      <c r="B99" s="169"/>
      <c r="C99" s="169"/>
      <c r="D99" s="169"/>
      <c r="E99" s="169"/>
      <c r="F99" s="169"/>
      <c r="G99" s="169"/>
      <c r="H99" s="169"/>
      <c r="I99" s="169"/>
      <c r="J99" s="169"/>
      <c r="K99" s="169"/>
      <c r="L99" s="13">
        <f t="shared" ref="L99:Q99" si="21">SUM(L96:L98)</f>
        <v>38976</v>
      </c>
      <c r="M99" s="13">
        <f t="shared" si="21"/>
        <v>19339</v>
      </c>
      <c r="N99" s="13">
        <f t="shared" si="21"/>
        <v>58315</v>
      </c>
      <c r="O99" s="13">
        <f t="shared" si="21"/>
        <v>38976</v>
      </c>
      <c r="P99" s="13">
        <f t="shared" si="21"/>
        <v>19339</v>
      </c>
      <c r="Q99" s="13">
        <f t="shared" si="21"/>
        <v>58315</v>
      </c>
      <c r="R99" s="46"/>
    </row>
    <row r="100" spans="1:18" s="59" customFormat="1" ht="36" customHeight="1">
      <c r="A100" s="114"/>
      <c r="B100" s="114"/>
      <c r="C100" s="114"/>
      <c r="D100" s="114"/>
      <c r="E100" s="114"/>
      <c r="F100" s="114"/>
      <c r="G100" s="114"/>
      <c r="H100" s="114"/>
      <c r="I100" s="114"/>
      <c r="J100" s="114"/>
      <c r="K100" s="114"/>
      <c r="L100" s="114"/>
      <c r="M100" s="114"/>
      <c r="N100" s="114"/>
      <c r="O100" s="114"/>
      <c r="P100" s="114"/>
      <c r="Q100" s="114"/>
      <c r="R100" s="114"/>
    </row>
    <row r="101" spans="1:18" s="41" customFormat="1" ht="32.1" customHeight="1">
      <c r="A101" s="107" t="s">
        <v>25</v>
      </c>
      <c r="B101" s="163" t="s">
        <v>737</v>
      </c>
      <c r="C101" s="163"/>
      <c r="D101" s="163"/>
      <c r="E101" s="163"/>
      <c r="F101" s="163"/>
      <c r="G101" s="163"/>
      <c r="H101" s="163"/>
      <c r="I101" s="163"/>
      <c r="J101" s="163"/>
      <c r="K101" s="163"/>
      <c r="L101" s="155" t="s">
        <v>97</v>
      </c>
      <c r="M101" s="155"/>
      <c r="N101" s="155"/>
      <c r="O101" s="155" t="s">
        <v>98</v>
      </c>
      <c r="P101" s="155"/>
      <c r="Q101" s="155"/>
      <c r="R101" s="165" t="s">
        <v>20</v>
      </c>
    </row>
    <row r="102" spans="1:18" s="41" customFormat="1" ht="42" customHeight="1">
      <c r="A102" s="42" t="s">
        <v>7</v>
      </c>
      <c r="B102" s="43" t="s">
        <v>48</v>
      </c>
      <c r="C102" s="43" t="s">
        <v>4</v>
      </c>
      <c r="D102" s="44" t="s">
        <v>5</v>
      </c>
      <c r="E102" s="44" t="s">
        <v>6</v>
      </c>
      <c r="F102" s="44" t="s">
        <v>8</v>
      </c>
      <c r="G102" s="44" t="s">
        <v>9</v>
      </c>
      <c r="H102" s="44" t="s">
        <v>50</v>
      </c>
      <c r="I102" s="44" t="s">
        <v>10</v>
      </c>
      <c r="J102" s="44" t="s">
        <v>11</v>
      </c>
      <c r="K102" s="42" t="s">
        <v>12</v>
      </c>
      <c r="L102" s="45" t="s">
        <v>13</v>
      </c>
      <c r="M102" s="45" t="s">
        <v>14</v>
      </c>
      <c r="N102" s="45" t="s">
        <v>15</v>
      </c>
      <c r="O102" s="45" t="s">
        <v>13</v>
      </c>
      <c r="P102" s="45" t="s">
        <v>14</v>
      </c>
      <c r="Q102" s="45" t="s">
        <v>3</v>
      </c>
      <c r="R102" s="165"/>
    </row>
    <row r="103" spans="1:18" s="41" customFormat="1" ht="12.75" customHeight="1">
      <c r="A103" s="46">
        <v>1</v>
      </c>
      <c r="B103" s="16" t="s">
        <v>734</v>
      </c>
      <c r="C103" s="16" t="s">
        <v>735</v>
      </c>
      <c r="D103" s="16" t="s">
        <v>88</v>
      </c>
      <c r="E103" s="16">
        <v>4</v>
      </c>
      <c r="F103" s="16" t="s">
        <v>480</v>
      </c>
      <c r="G103" s="16" t="s">
        <v>511</v>
      </c>
      <c r="H103" s="16" t="s">
        <v>736</v>
      </c>
      <c r="I103" s="16">
        <v>12972179</v>
      </c>
      <c r="J103" s="16" t="s">
        <v>42</v>
      </c>
      <c r="K103" s="24">
        <v>6</v>
      </c>
      <c r="L103" s="17">
        <v>9264</v>
      </c>
      <c r="M103" s="17">
        <v>0</v>
      </c>
      <c r="N103" s="4">
        <f>L103+M103</f>
        <v>9264</v>
      </c>
      <c r="O103" s="17">
        <v>9264</v>
      </c>
      <c r="P103" s="4">
        <v>0</v>
      </c>
      <c r="Q103" s="4">
        <f>O103+P103</f>
        <v>9264</v>
      </c>
      <c r="R103" s="87" t="s">
        <v>46</v>
      </c>
    </row>
    <row r="104" spans="1:18" s="41" customFormat="1" ht="12.75" customHeight="1">
      <c r="A104" s="169"/>
      <c r="B104" s="169"/>
      <c r="C104" s="169"/>
      <c r="D104" s="169"/>
      <c r="E104" s="169"/>
      <c r="F104" s="169"/>
      <c r="G104" s="169"/>
      <c r="H104" s="169"/>
      <c r="I104" s="169"/>
      <c r="J104" s="169"/>
      <c r="K104" s="169"/>
      <c r="L104" s="13">
        <f t="shared" ref="L104:Q104" si="22">SUM(L103)</f>
        <v>9264</v>
      </c>
      <c r="M104" s="13">
        <f t="shared" si="22"/>
        <v>0</v>
      </c>
      <c r="N104" s="13">
        <f t="shared" si="22"/>
        <v>9264</v>
      </c>
      <c r="O104" s="13">
        <f t="shared" si="22"/>
        <v>9264</v>
      </c>
      <c r="P104" s="13">
        <f t="shared" si="22"/>
        <v>0</v>
      </c>
      <c r="Q104" s="13">
        <f t="shared" si="22"/>
        <v>9264</v>
      </c>
      <c r="R104" s="46"/>
    </row>
    <row r="105" spans="1:18" s="59" customFormat="1" ht="36" customHeight="1">
      <c r="A105" s="114"/>
      <c r="B105" s="114"/>
      <c r="C105" s="114"/>
      <c r="D105" s="114"/>
      <c r="E105" s="114"/>
      <c r="F105" s="114"/>
      <c r="G105" s="114"/>
      <c r="H105" s="114"/>
      <c r="I105" s="114"/>
      <c r="J105" s="114"/>
      <c r="K105" s="114"/>
      <c r="L105" s="114"/>
      <c r="M105" s="114"/>
      <c r="N105" s="114"/>
      <c r="O105" s="114"/>
      <c r="P105" s="114"/>
      <c r="Q105" s="114"/>
      <c r="R105" s="114"/>
    </row>
    <row r="106" spans="1:18" ht="31.95" customHeight="1">
      <c r="A106" s="115" t="s">
        <v>26</v>
      </c>
      <c r="B106" s="163" t="s">
        <v>738</v>
      </c>
      <c r="C106" s="163"/>
      <c r="D106" s="163"/>
      <c r="E106" s="163"/>
      <c r="F106" s="163"/>
      <c r="G106" s="163"/>
      <c r="H106" s="163"/>
      <c r="I106" s="163"/>
      <c r="J106" s="163"/>
      <c r="K106" s="163"/>
      <c r="L106" s="163"/>
      <c r="M106" s="163"/>
      <c r="N106" s="163"/>
      <c r="O106" s="163"/>
      <c r="P106" s="163"/>
      <c r="Q106" s="163"/>
      <c r="R106" s="87"/>
    </row>
    <row r="107" spans="1:18" ht="36" customHeight="1">
      <c r="A107" s="162"/>
      <c r="B107" s="162"/>
      <c r="C107" s="162"/>
      <c r="D107" s="162"/>
      <c r="E107" s="162"/>
      <c r="F107" s="162"/>
      <c r="G107" s="162"/>
      <c r="H107" s="162"/>
      <c r="I107" s="162"/>
      <c r="J107" s="162"/>
      <c r="K107" s="162"/>
      <c r="L107" s="162"/>
      <c r="M107" s="162"/>
      <c r="N107" s="162"/>
      <c r="O107" s="162"/>
      <c r="P107" s="162"/>
      <c r="Q107" s="162"/>
      <c r="R107" s="87"/>
    </row>
    <row r="108" spans="1:18" ht="31.95" customHeight="1">
      <c r="A108" s="107" t="s">
        <v>881</v>
      </c>
      <c r="B108" s="164" t="s">
        <v>892</v>
      </c>
      <c r="C108" s="164"/>
      <c r="D108" s="164"/>
      <c r="E108" s="164"/>
      <c r="F108" s="164"/>
      <c r="G108" s="164"/>
      <c r="H108" s="164"/>
      <c r="I108" s="164"/>
      <c r="J108" s="164"/>
      <c r="K108" s="164"/>
      <c r="L108" s="155" t="s">
        <v>97</v>
      </c>
      <c r="M108" s="155"/>
      <c r="N108" s="155"/>
      <c r="O108" s="159" t="s">
        <v>98</v>
      </c>
      <c r="P108" s="159"/>
      <c r="Q108" s="159"/>
      <c r="R108" s="165" t="s">
        <v>20</v>
      </c>
    </row>
    <row r="109" spans="1:18" ht="42" customHeight="1">
      <c r="A109" s="37" t="s">
        <v>7</v>
      </c>
      <c r="B109" s="38" t="s">
        <v>29</v>
      </c>
      <c r="C109" s="38" t="s">
        <v>4</v>
      </c>
      <c r="D109" s="5" t="s">
        <v>5</v>
      </c>
      <c r="E109" s="39" t="s">
        <v>6</v>
      </c>
      <c r="F109" s="39" t="s">
        <v>8</v>
      </c>
      <c r="G109" s="39" t="s">
        <v>9</v>
      </c>
      <c r="H109" s="39" t="s">
        <v>22</v>
      </c>
      <c r="I109" s="39" t="s">
        <v>10</v>
      </c>
      <c r="J109" s="39" t="s">
        <v>11</v>
      </c>
      <c r="K109" s="37" t="s">
        <v>12</v>
      </c>
      <c r="L109" s="95" t="s">
        <v>13</v>
      </c>
      <c r="M109" s="37" t="s">
        <v>14</v>
      </c>
      <c r="N109" s="37" t="s">
        <v>3</v>
      </c>
      <c r="O109" s="45" t="s">
        <v>13</v>
      </c>
      <c r="P109" s="45" t="s">
        <v>14</v>
      </c>
      <c r="Q109" s="45" t="s">
        <v>3</v>
      </c>
      <c r="R109" s="165"/>
    </row>
    <row r="110" spans="1:18" ht="12.75" customHeight="1">
      <c r="A110" s="87">
        <v>1</v>
      </c>
      <c r="B110" s="39" t="s">
        <v>739</v>
      </c>
      <c r="C110" s="5" t="s">
        <v>740</v>
      </c>
      <c r="D110" s="5" t="s">
        <v>71</v>
      </c>
      <c r="E110" s="5" t="s">
        <v>18</v>
      </c>
      <c r="F110" s="5" t="s">
        <v>66</v>
      </c>
      <c r="G110" s="5" t="s">
        <v>67</v>
      </c>
      <c r="H110" s="5" t="s">
        <v>741</v>
      </c>
      <c r="I110" s="5" t="s">
        <v>742</v>
      </c>
      <c r="J110" s="5" t="s">
        <v>99</v>
      </c>
      <c r="K110" s="24">
        <v>135</v>
      </c>
      <c r="L110" s="4">
        <v>244000</v>
      </c>
      <c r="M110" s="4">
        <v>366000</v>
      </c>
      <c r="N110" s="4">
        <f t="shared" ref="N110:N117" si="23">L110+M110</f>
        <v>610000</v>
      </c>
      <c r="O110" s="36">
        <v>0</v>
      </c>
      <c r="P110" s="36">
        <v>0</v>
      </c>
      <c r="Q110" s="4">
        <f t="shared" ref="Q110" si="24">O110+P110</f>
        <v>0</v>
      </c>
      <c r="R110" s="87" t="s">
        <v>51</v>
      </c>
    </row>
    <row r="111" spans="1:18" ht="12.75" customHeight="1">
      <c r="A111" s="87">
        <v>2</v>
      </c>
      <c r="B111" s="39" t="s">
        <v>739</v>
      </c>
      <c r="C111" s="5" t="s">
        <v>743</v>
      </c>
      <c r="D111" s="5" t="s">
        <v>71</v>
      </c>
      <c r="E111" s="5" t="s">
        <v>18</v>
      </c>
      <c r="F111" s="5" t="s">
        <v>66</v>
      </c>
      <c r="G111" s="5" t="s">
        <v>67</v>
      </c>
      <c r="H111" s="5" t="s">
        <v>744</v>
      </c>
      <c r="I111" s="5" t="s">
        <v>745</v>
      </c>
      <c r="J111" s="5" t="s">
        <v>43</v>
      </c>
      <c r="K111" s="24">
        <v>33</v>
      </c>
      <c r="L111" s="4">
        <v>26400</v>
      </c>
      <c r="M111" s="4">
        <v>53600</v>
      </c>
      <c r="N111" s="4">
        <f t="shared" si="23"/>
        <v>80000</v>
      </c>
      <c r="O111" s="36">
        <v>0</v>
      </c>
      <c r="P111" s="36">
        <v>0</v>
      </c>
      <c r="Q111" s="4">
        <f t="shared" ref="Q111:Q117" si="25">O111+P111</f>
        <v>0</v>
      </c>
      <c r="R111" s="87" t="s">
        <v>51</v>
      </c>
    </row>
    <row r="112" spans="1:18" ht="12.75" customHeight="1">
      <c r="A112" s="87">
        <v>3</v>
      </c>
      <c r="B112" s="39" t="s">
        <v>739</v>
      </c>
      <c r="C112" s="5" t="s">
        <v>746</v>
      </c>
      <c r="D112" s="5" t="s">
        <v>71</v>
      </c>
      <c r="E112" s="5" t="s">
        <v>18</v>
      </c>
      <c r="F112" s="5" t="s">
        <v>66</v>
      </c>
      <c r="G112" s="5" t="s">
        <v>67</v>
      </c>
      <c r="H112" s="5" t="s">
        <v>747</v>
      </c>
      <c r="I112" s="5" t="s">
        <v>748</v>
      </c>
      <c r="J112" s="5" t="s">
        <v>99</v>
      </c>
      <c r="K112" s="24">
        <v>95</v>
      </c>
      <c r="L112" s="4">
        <v>34000</v>
      </c>
      <c r="M112" s="4">
        <v>51000</v>
      </c>
      <c r="N112" s="4">
        <f t="shared" si="23"/>
        <v>85000</v>
      </c>
      <c r="O112" s="36">
        <v>0</v>
      </c>
      <c r="P112" s="36">
        <v>0</v>
      </c>
      <c r="Q112" s="4">
        <f t="shared" si="25"/>
        <v>0</v>
      </c>
      <c r="R112" s="87" t="s">
        <v>51</v>
      </c>
    </row>
    <row r="113" spans="1:18" ht="12.75" customHeight="1">
      <c r="A113" s="87">
        <v>4</v>
      </c>
      <c r="B113" s="39" t="s">
        <v>739</v>
      </c>
      <c r="C113" s="5" t="s">
        <v>749</v>
      </c>
      <c r="D113" s="5" t="s">
        <v>750</v>
      </c>
      <c r="E113" s="5" t="s">
        <v>62</v>
      </c>
      <c r="F113" s="5" t="s">
        <v>66</v>
      </c>
      <c r="G113" s="5" t="s">
        <v>67</v>
      </c>
      <c r="H113" s="5" t="s">
        <v>751</v>
      </c>
      <c r="I113" s="5" t="s">
        <v>752</v>
      </c>
      <c r="J113" s="5" t="s">
        <v>42</v>
      </c>
      <c r="K113" s="24">
        <v>20.5</v>
      </c>
      <c r="L113" s="4">
        <v>10000</v>
      </c>
      <c r="M113" s="4">
        <v>0</v>
      </c>
      <c r="N113" s="4">
        <f t="shared" si="23"/>
        <v>10000</v>
      </c>
      <c r="O113" s="36">
        <v>0</v>
      </c>
      <c r="P113" s="36">
        <v>0</v>
      </c>
      <c r="Q113" s="4">
        <f t="shared" si="25"/>
        <v>0</v>
      </c>
      <c r="R113" s="87" t="s">
        <v>51</v>
      </c>
    </row>
    <row r="114" spans="1:18" ht="12.75" customHeight="1">
      <c r="A114" s="87">
        <v>5</v>
      </c>
      <c r="B114" s="39" t="s">
        <v>739</v>
      </c>
      <c r="C114" s="5" t="s">
        <v>753</v>
      </c>
      <c r="D114" s="5" t="s">
        <v>754</v>
      </c>
      <c r="E114" s="5"/>
      <c r="F114" s="5" t="s">
        <v>66</v>
      </c>
      <c r="G114" s="5" t="s">
        <v>67</v>
      </c>
      <c r="H114" s="5" t="s">
        <v>755</v>
      </c>
      <c r="I114" s="5" t="s">
        <v>756</v>
      </c>
      <c r="J114" s="5" t="s">
        <v>42</v>
      </c>
      <c r="K114" s="24">
        <v>20.5</v>
      </c>
      <c r="L114" s="4">
        <v>9500</v>
      </c>
      <c r="M114" s="4">
        <v>0</v>
      </c>
      <c r="N114" s="4">
        <f t="shared" si="23"/>
        <v>9500</v>
      </c>
      <c r="O114" s="36">
        <v>0</v>
      </c>
      <c r="P114" s="36">
        <v>0</v>
      </c>
      <c r="Q114" s="4">
        <f t="shared" si="25"/>
        <v>0</v>
      </c>
      <c r="R114" s="87" t="s">
        <v>51</v>
      </c>
    </row>
    <row r="115" spans="1:18" ht="12.75" customHeight="1">
      <c r="A115" s="87">
        <v>6</v>
      </c>
      <c r="B115" s="39" t="s">
        <v>739</v>
      </c>
      <c r="C115" s="5" t="s">
        <v>757</v>
      </c>
      <c r="D115" s="5" t="s">
        <v>758</v>
      </c>
      <c r="E115" s="5" t="s">
        <v>18</v>
      </c>
      <c r="F115" s="5" t="s">
        <v>66</v>
      </c>
      <c r="G115" s="5" t="s">
        <v>67</v>
      </c>
      <c r="H115" s="5" t="s">
        <v>759</v>
      </c>
      <c r="I115" s="5" t="s">
        <v>760</v>
      </c>
      <c r="J115" s="5" t="s">
        <v>42</v>
      </c>
      <c r="K115" s="24">
        <v>16</v>
      </c>
      <c r="L115" s="4">
        <v>10000</v>
      </c>
      <c r="M115" s="4">
        <v>0</v>
      </c>
      <c r="N115" s="4">
        <f t="shared" si="23"/>
        <v>10000</v>
      </c>
      <c r="O115" s="36">
        <v>0</v>
      </c>
      <c r="P115" s="36">
        <v>0</v>
      </c>
      <c r="Q115" s="4">
        <f t="shared" si="25"/>
        <v>0</v>
      </c>
      <c r="R115" s="87" t="s">
        <v>51</v>
      </c>
    </row>
    <row r="116" spans="1:18" ht="12.75" customHeight="1">
      <c r="A116" s="87">
        <v>7</v>
      </c>
      <c r="B116" s="39" t="s">
        <v>739</v>
      </c>
      <c r="C116" s="5" t="s">
        <v>654</v>
      </c>
      <c r="D116" s="5" t="s">
        <v>257</v>
      </c>
      <c r="E116" s="5" t="s">
        <v>81</v>
      </c>
      <c r="F116" s="5" t="s">
        <v>66</v>
      </c>
      <c r="G116" s="5" t="s">
        <v>67</v>
      </c>
      <c r="H116" s="5" t="s">
        <v>761</v>
      </c>
      <c r="I116" s="5" t="s">
        <v>762</v>
      </c>
      <c r="J116" s="5" t="s">
        <v>43</v>
      </c>
      <c r="K116" s="24">
        <v>6.5</v>
      </c>
      <c r="L116" s="4">
        <v>1485</v>
      </c>
      <c r="M116" s="4">
        <v>3015</v>
      </c>
      <c r="N116" s="4">
        <f t="shared" si="23"/>
        <v>4500</v>
      </c>
      <c r="O116" s="36">
        <v>0</v>
      </c>
      <c r="P116" s="36">
        <v>0</v>
      </c>
      <c r="Q116" s="4">
        <f t="shared" si="25"/>
        <v>0</v>
      </c>
      <c r="R116" s="87" t="s">
        <v>51</v>
      </c>
    </row>
    <row r="117" spans="1:18" ht="12.75" customHeight="1">
      <c r="A117" s="87">
        <v>8</v>
      </c>
      <c r="B117" s="39" t="s">
        <v>739</v>
      </c>
      <c r="C117" s="5" t="s">
        <v>654</v>
      </c>
      <c r="D117" s="5" t="s">
        <v>763</v>
      </c>
      <c r="E117" s="5"/>
      <c r="F117" s="5" t="s">
        <v>66</v>
      </c>
      <c r="G117" s="5" t="s">
        <v>67</v>
      </c>
      <c r="H117" s="5" t="s">
        <v>764</v>
      </c>
      <c r="I117" s="5" t="s">
        <v>765</v>
      </c>
      <c r="J117" s="5" t="s">
        <v>43</v>
      </c>
      <c r="K117" s="24">
        <v>20</v>
      </c>
      <c r="L117" s="4">
        <v>5775</v>
      </c>
      <c r="M117" s="4">
        <v>11725</v>
      </c>
      <c r="N117" s="4">
        <f t="shared" si="23"/>
        <v>17500</v>
      </c>
      <c r="O117" s="36">
        <v>0</v>
      </c>
      <c r="P117" s="36">
        <v>0</v>
      </c>
      <c r="Q117" s="4">
        <f t="shared" si="25"/>
        <v>0</v>
      </c>
      <c r="R117" s="87" t="s">
        <v>51</v>
      </c>
    </row>
    <row r="118" spans="1:18" ht="12.75" customHeight="1">
      <c r="A118" s="149"/>
      <c r="B118" s="149"/>
      <c r="C118" s="149"/>
      <c r="D118" s="149"/>
      <c r="E118" s="149"/>
      <c r="F118" s="149"/>
      <c r="G118" s="149"/>
      <c r="H118" s="149"/>
      <c r="I118" s="149"/>
      <c r="J118" s="149"/>
      <c r="K118" s="149"/>
      <c r="L118" s="13">
        <f t="shared" ref="L118:N118" si="26">SUM(L110:L117)</f>
        <v>341160</v>
      </c>
      <c r="M118" s="13">
        <f t="shared" si="26"/>
        <v>485340</v>
      </c>
      <c r="N118" s="13">
        <f t="shared" si="26"/>
        <v>826500</v>
      </c>
      <c r="O118" s="13">
        <f t="shared" ref="O118:Q118" si="27">SUM(O110:O117)</f>
        <v>0</v>
      </c>
      <c r="P118" s="13">
        <f t="shared" si="27"/>
        <v>0</v>
      </c>
      <c r="Q118" s="13">
        <f t="shared" si="27"/>
        <v>0</v>
      </c>
      <c r="R118" s="87"/>
    </row>
    <row r="119" spans="1:18" ht="36" customHeight="1">
      <c r="A119" s="162"/>
      <c r="B119" s="162"/>
      <c r="C119" s="162"/>
      <c r="D119" s="162"/>
      <c r="E119" s="162"/>
      <c r="F119" s="162"/>
      <c r="G119" s="162"/>
      <c r="H119" s="162"/>
      <c r="I119" s="162"/>
      <c r="J119" s="162"/>
      <c r="K119" s="162"/>
      <c r="L119" s="162"/>
      <c r="M119" s="162"/>
      <c r="N119" s="162"/>
      <c r="O119" s="162"/>
      <c r="P119" s="162"/>
      <c r="Q119" s="162"/>
      <c r="R119" s="87"/>
    </row>
    <row r="120" spans="1:18" ht="32.1" customHeight="1">
      <c r="A120" s="107" t="s">
        <v>882</v>
      </c>
      <c r="B120" s="164" t="s">
        <v>902</v>
      </c>
      <c r="C120" s="164"/>
      <c r="D120" s="164"/>
      <c r="E120" s="164"/>
      <c r="F120" s="164"/>
      <c r="G120" s="164"/>
      <c r="H120" s="164"/>
      <c r="I120" s="164"/>
      <c r="J120" s="164"/>
      <c r="K120" s="164"/>
      <c r="L120" s="155" t="s">
        <v>97</v>
      </c>
      <c r="M120" s="155"/>
      <c r="N120" s="155"/>
      <c r="O120" s="159" t="s">
        <v>98</v>
      </c>
      <c r="P120" s="159"/>
      <c r="Q120" s="159"/>
      <c r="R120" s="165" t="s">
        <v>20</v>
      </c>
    </row>
    <row r="121" spans="1:18" ht="42" customHeight="1">
      <c r="A121" s="37" t="s">
        <v>7</v>
      </c>
      <c r="B121" s="38" t="s">
        <v>29</v>
      </c>
      <c r="C121" s="38" t="s">
        <v>4</v>
      </c>
      <c r="D121" s="5" t="s">
        <v>5</v>
      </c>
      <c r="E121" s="39" t="s">
        <v>6</v>
      </c>
      <c r="F121" s="39" t="s">
        <v>8</v>
      </c>
      <c r="G121" s="39" t="s">
        <v>9</v>
      </c>
      <c r="H121" s="39" t="s">
        <v>22</v>
      </c>
      <c r="I121" s="39" t="s">
        <v>10</v>
      </c>
      <c r="J121" s="39" t="s">
        <v>11</v>
      </c>
      <c r="K121" s="37" t="s">
        <v>12</v>
      </c>
      <c r="L121" s="95" t="s">
        <v>13</v>
      </c>
      <c r="M121" s="37" t="s">
        <v>14</v>
      </c>
      <c r="N121" s="37" t="s">
        <v>3</v>
      </c>
      <c r="O121" s="45" t="s">
        <v>13</v>
      </c>
      <c r="P121" s="45" t="s">
        <v>14</v>
      </c>
      <c r="Q121" s="45" t="s">
        <v>3</v>
      </c>
      <c r="R121" s="165"/>
    </row>
    <row r="122" spans="1:18" ht="12.75" customHeight="1">
      <c r="A122" s="87">
        <v>1</v>
      </c>
      <c r="B122" s="80" t="s">
        <v>766</v>
      </c>
      <c r="C122" s="16" t="s">
        <v>767</v>
      </c>
      <c r="D122" s="16" t="s">
        <v>768</v>
      </c>
      <c r="E122" s="16" t="s">
        <v>27</v>
      </c>
      <c r="F122" s="16" t="s">
        <v>66</v>
      </c>
      <c r="G122" s="16" t="s">
        <v>67</v>
      </c>
      <c r="H122" s="16" t="s">
        <v>769</v>
      </c>
      <c r="I122" s="16" t="s">
        <v>770</v>
      </c>
      <c r="J122" s="16" t="s">
        <v>43</v>
      </c>
      <c r="K122" s="24">
        <v>16.5</v>
      </c>
      <c r="L122" s="17">
        <v>2640</v>
      </c>
      <c r="M122" s="17">
        <v>5360</v>
      </c>
      <c r="N122" s="4">
        <f t="shared" ref="N122" si="28">L122+M122</f>
        <v>8000</v>
      </c>
      <c r="O122" s="36">
        <v>0</v>
      </c>
      <c r="P122" s="36">
        <v>0</v>
      </c>
      <c r="Q122" s="4">
        <f t="shared" ref="Q122" si="29">O122+P122</f>
        <v>0</v>
      </c>
      <c r="R122" s="87" t="s">
        <v>51</v>
      </c>
    </row>
    <row r="123" spans="1:18" ht="12.75" customHeight="1">
      <c r="A123" s="149"/>
      <c r="B123" s="149"/>
      <c r="C123" s="149"/>
      <c r="D123" s="149"/>
      <c r="E123" s="149"/>
      <c r="F123" s="149"/>
      <c r="G123" s="149"/>
      <c r="H123" s="149"/>
      <c r="I123" s="149"/>
      <c r="J123" s="149"/>
      <c r="K123" s="149"/>
      <c r="L123" s="13">
        <f t="shared" ref="L123:Q123" si="30">SUM(L122)</f>
        <v>2640</v>
      </c>
      <c r="M123" s="13">
        <f t="shared" si="30"/>
        <v>5360</v>
      </c>
      <c r="N123" s="13">
        <f t="shared" si="30"/>
        <v>8000</v>
      </c>
      <c r="O123" s="13">
        <f t="shared" si="30"/>
        <v>0</v>
      </c>
      <c r="P123" s="13">
        <f t="shared" si="30"/>
        <v>0</v>
      </c>
      <c r="Q123" s="13">
        <f t="shared" si="30"/>
        <v>0</v>
      </c>
      <c r="R123" s="87"/>
    </row>
    <row r="124" spans="1:18" ht="36" customHeight="1">
      <c r="A124" s="162"/>
      <c r="B124" s="162"/>
      <c r="C124" s="162"/>
      <c r="D124" s="162"/>
      <c r="E124" s="162"/>
      <c r="F124" s="162"/>
      <c r="G124" s="162"/>
      <c r="H124" s="162"/>
      <c r="I124" s="162"/>
      <c r="J124" s="162"/>
      <c r="K124" s="162"/>
      <c r="L124" s="162"/>
      <c r="M124" s="162"/>
      <c r="N124" s="162"/>
      <c r="O124" s="162"/>
      <c r="P124" s="162"/>
      <c r="Q124" s="162"/>
      <c r="R124" s="87"/>
    </row>
    <row r="125" spans="1:18" ht="31.95" customHeight="1">
      <c r="A125" s="107" t="s">
        <v>883</v>
      </c>
      <c r="B125" s="164" t="s">
        <v>894</v>
      </c>
      <c r="C125" s="164"/>
      <c r="D125" s="164"/>
      <c r="E125" s="164"/>
      <c r="F125" s="164"/>
      <c r="G125" s="164"/>
      <c r="H125" s="164"/>
      <c r="I125" s="164"/>
      <c r="J125" s="164"/>
      <c r="K125" s="164"/>
      <c r="L125" s="155" t="s">
        <v>97</v>
      </c>
      <c r="M125" s="155"/>
      <c r="N125" s="155"/>
      <c r="O125" s="159" t="s">
        <v>98</v>
      </c>
      <c r="P125" s="159"/>
      <c r="Q125" s="159"/>
      <c r="R125" s="165" t="s">
        <v>20</v>
      </c>
    </row>
    <row r="126" spans="1:18" ht="42" customHeight="1">
      <c r="A126" s="37" t="s">
        <v>7</v>
      </c>
      <c r="B126" s="38" t="s">
        <v>29</v>
      </c>
      <c r="C126" s="38" t="s">
        <v>4</v>
      </c>
      <c r="D126" s="5" t="s">
        <v>5</v>
      </c>
      <c r="E126" s="39" t="s">
        <v>6</v>
      </c>
      <c r="F126" s="39" t="s">
        <v>8</v>
      </c>
      <c r="G126" s="39" t="s">
        <v>9</v>
      </c>
      <c r="H126" s="39" t="s">
        <v>22</v>
      </c>
      <c r="I126" s="39" t="s">
        <v>10</v>
      </c>
      <c r="J126" s="39" t="s">
        <v>11</v>
      </c>
      <c r="K126" s="37" t="s">
        <v>12</v>
      </c>
      <c r="L126" s="95" t="s">
        <v>13</v>
      </c>
      <c r="M126" s="37" t="s">
        <v>14</v>
      </c>
      <c r="N126" s="37" t="s">
        <v>3</v>
      </c>
      <c r="O126" s="45" t="s">
        <v>13</v>
      </c>
      <c r="P126" s="45" t="s">
        <v>14</v>
      </c>
      <c r="Q126" s="45" t="s">
        <v>3</v>
      </c>
      <c r="R126" s="165"/>
    </row>
    <row r="127" spans="1:18" ht="12.75" customHeight="1">
      <c r="A127" s="87">
        <v>1</v>
      </c>
      <c r="B127" s="80" t="s">
        <v>771</v>
      </c>
      <c r="C127" s="16" t="s">
        <v>767</v>
      </c>
      <c r="D127" s="16" t="s">
        <v>387</v>
      </c>
      <c r="E127" s="16" t="s">
        <v>65</v>
      </c>
      <c r="F127" s="16" t="s">
        <v>66</v>
      </c>
      <c r="G127" s="16" t="s">
        <v>67</v>
      </c>
      <c r="H127" s="16" t="s">
        <v>772</v>
      </c>
      <c r="I127" s="16" t="s">
        <v>773</v>
      </c>
      <c r="J127" s="16" t="s">
        <v>43</v>
      </c>
      <c r="K127" s="24">
        <v>16.5</v>
      </c>
      <c r="L127" s="17">
        <v>8910</v>
      </c>
      <c r="M127" s="17">
        <v>18090</v>
      </c>
      <c r="N127" s="4">
        <f t="shared" ref="N127" si="31">L127+M127</f>
        <v>27000</v>
      </c>
      <c r="O127" s="36">
        <v>0</v>
      </c>
      <c r="P127" s="36">
        <v>0</v>
      </c>
      <c r="Q127" s="4">
        <f t="shared" ref="Q127" si="32">O127+P127</f>
        <v>0</v>
      </c>
      <c r="R127" s="87" t="s">
        <v>51</v>
      </c>
    </row>
    <row r="128" spans="1:18" ht="12.75" customHeight="1">
      <c r="A128" s="149"/>
      <c r="B128" s="149"/>
      <c r="C128" s="149"/>
      <c r="D128" s="149"/>
      <c r="E128" s="149"/>
      <c r="F128" s="149"/>
      <c r="G128" s="149"/>
      <c r="H128" s="149"/>
      <c r="I128" s="149"/>
      <c r="J128" s="149"/>
      <c r="K128" s="149"/>
      <c r="L128" s="13">
        <f t="shared" ref="L128:Q128" si="33">SUM(L127)</f>
        <v>8910</v>
      </c>
      <c r="M128" s="13">
        <f t="shared" si="33"/>
        <v>18090</v>
      </c>
      <c r="N128" s="13">
        <f t="shared" si="33"/>
        <v>27000</v>
      </c>
      <c r="O128" s="13">
        <f t="shared" si="33"/>
        <v>0</v>
      </c>
      <c r="P128" s="13">
        <f t="shared" si="33"/>
        <v>0</v>
      </c>
      <c r="Q128" s="13">
        <f t="shared" si="33"/>
        <v>0</v>
      </c>
      <c r="R128" s="87"/>
    </row>
    <row r="129" spans="1:18" ht="36" customHeight="1">
      <c r="A129" s="162"/>
      <c r="B129" s="162"/>
      <c r="C129" s="162"/>
      <c r="D129" s="162"/>
      <c r="E129" s="162"/>
      <c r="F129" s="162"/>
      <c r="G129" s="162"/>
      <c r="H129" s="162"/>
      <c r="I129" s="162"/>
      <c r="J129" s="162"/>
      <c r="K129" s="162"/>
      <c r="L129" s="162"/>
      <c r="M129" s="162"/>
      <c r="N129" s="162"/>
      <c r="O129" s="162"/>
      <c r="P129" s="162"/>
      <c r="Q129" s="162"/>
      <c r="R129" s="87"/>
    </row>
    <row r="130" spans="1:18" ht="31.95" customHeight="1">
      <c r="A130" s="107" t="s">
        <v>884</v>
      </c>
      <c r="B130" s="164" t="s">
        <v>895</v>
      </c>
      <c r="C130" s="164"/>
      <c r="D130" s="164"/>
      <c r="E130" s="164"/>
      <c r="F130" s="164"/>
      <c r="G130" s="164"/>
      <c r="H130" s="164"/>
      <c r="I130" s="164"/>
      <c r="J130" s="164"/>
      <c r="K130" s="164"/>
      <c r="L130" s="155" t="s">
        <v>97</v>
      </c>
      <c r="M130" s="155"/>
      <c r="N130" s="155"/>
      <c r="O130" s="159" t="s">
        <v>98</v>
      </c>
      <c r="P130" s="159"/>
      <c r="Q130" s="159"/>
      <c r="R130" s="165" t="s">
        <v>20</v>
      </c>
    </row>
    <row r="131" spans="1:18" ht="42" customHeight="1">
      <c r="A131" s="37" t="s">
        <v>7</v>
      </c>
      <c r="B131" s="38" t="s">
        <v>29</v>
      </c>
      <c r="C131" s="38" t="s">
        <v>4</v>
      </c>
      <c r="D131" s="5" t="s">
        <v>5</v>
      </c>
      <c r="E131" s="39" t="s">
        <v>6</v>
      </c>
      <c r="F131" s="39" t="s">
        <v>8</v>
      </c>
      <c r="G131" s="39" t="s">
        <v>9</v>
      </c>
      <c r="H131" s="39" t="s">
        <v>22</v>
      </c>
      <c r="I131" s="39" t="s">
        <v>10</v>
      </c>
      <c r="J131" s="39" t="s">
        <v>11</v>
      </c>
      <c r="K131" s="37" t="s">
        <v>12</v>
      </c>
      <c r="L131" s="95" t="s">
        <v>13</v>
      </c>
      <c r="M131" s="37" t="s">
        <v>14</v>
      </c>
      <c r="N131" s="37" t="s">
        <v>3</v>
      </c>
      <c r="O131" s="45" t="s">
        <v>13</v>
      </c>
      <c r="P131" s="45" t="s">
        <v>14</v>
      </c>
      <c r="Q131" s="45" t="s">
        <v>3</v>
      </c>
      <c r="R131" s="165"/>
    </row>
    <row r="132" spans="1:18" ht="12.75" customHeight="1">
      <c r="A132" s="87">
        <v>1</v>
      </c>
      <c r="B132" s="80" t="s">
        <v>774</v>
      </c>
      <c r="C132" s="16" t="s">
        <v>767</v>
      </c>
      <c r="D132" s="16" t="s">
        <v>74</v>
      </c>
      <c r="E132" s="16" t="s">
        <v>18</v>
      </c>
      <c r="F132" s="16" t="s">
        <v>775</v>
      </c>
      <c r="G132" s="16" t="s">
        <v>67</v>
      </c>
      <c r="H132" s="16" t="s">
        <v>776</v>
      </c>
      <c r="I132" s="16" t="s">
        <v>777</v>
      </c>
      <c r="J132" s="16" t="s">
        <v>43</v>
      </c>
      <c r="K132" s="24">
        <v>16.5</v>
      </c>
      <c r="L132" s="17">
        <v>3135</v>
      </c>
      <c r="M132" s="17">
        <v>6365</v>
      </c>
      <c r="N132" s="4">
        <f t="shared" ref="N132" si="34">L132+M132</f>
        <v>9500</v>
      </c>
      <c r="O132" s="36">
        <v>0</v>
      </c>
      <c r="P132" s="36">
        <v>0</v>
      </c>
      <c r="Q132" s="4">
        <f t="shared" ref="Q132" si="35">O132+P132</f>
        <v>0</v>
      </c>
      <c r="R132" s="87" t="s">
        <v>51</v>
      </c>
    </row>
    <row r="133" spans="1:18" ht="12.75" customHeight="1">
      <c r="A133" s="149"/>
      <c r="B133" s="149"/>
      <c r="C133" s="149"/>
      <c r="D133" s="149"/>
      <c r="E133" s="149"/>
      <c r="F133" s="149"/>
      <c r="G133" s="149"/>
      <c r="H133" s="149"/>
      <c r="I133" s="149"/>
      <c r="J133" s="149"/>
      <c r="K133" s="149"/>
      <c r="L133" s="13">
        <f t="shared" ref="L133:N133" si="36">SUM(L132)</f>
        <v>3135</v>
      </c>
      <c r="M133" s="13">
        <f t="shared" si="36"/>
        <v>6365</v>
      </c>
      <c r="N133" s="13">
        <f t="shared" si="36"/>
        <v>9500</v>
      </c>
      <c r="O133" s="13">
        <f t="shared" ref="O133:Q133" si="37">SUM(O132)</f>
        <v>0</v>
      </c>
      <c r="P133" s="13">
        <f t="shared" si="37"/>
        <v>0</v>
      </c>
      <c r="Q133" s="13">
        <f t="shared" si="37"/>
        <v>0</v>
      </c>
      <c r="R133" s="87"/>
    </row>
    <row r="134" spans="1:18" ht="36" customHeight="1">
      <c r="A134" s="162"/>
      <c r="B134" s="162"/>
      <c r="C134" s="162"/>
      <c r="D134" s="162"/>
      <c r="E134" s="162"/>
      <c r="F134" s="162"/>
      <c r="G134" s="162"/>
      <c r="H134" s="162"/>
      <c r="I134" s="162"/>
      <c r="J134" s="162"/>
      <c r="K134" s="162"/>
      <c r="L134" s="162"/>
      <c r="M134" s="162"/>
      <c r="N134" s="162"/>
      <c r="O134" s="162"/>
      <c r="P134" s="162"/>
      <c r="Q134" s="162"/>
      <c r="R134" s="87"/>
    </row>
    <row r="135" spans="1:18" ht="31.95" customHeight="1">
      <c r="A135" s="107" t="s">
        <v>885</v>
      </c>
      <c r="B135" s="164" t="s">
        <v>778</v>
      </c>
      <c r="C135" s="164"/>
      <c r="D135" s="164"/>
      <c r="E135" s="164"/>
      <c r="F135" s="164"/>
      <c r="G135" s="164"/>
      <c r="H135" s="164"/>
      <c r="I135" s="164"/>
      <c r="J135" s="164"/>
      <c r="K135" s="164"/>
      <c r="L135" s="155" t="s">
        <v>97</v>
      </c>
      <c r="M135" s="155"/>
      <c r="N135" s="155"/>
      <c r="O135" s="159" t="s">
        <v>98</v>
      </c>
      <c r="P135" s="159"/>
      <c r="Q135" s="159"/>
      <c r="R135" s="165" t="s">
        <v>20</v>
      </c>
    </row>
    <row r="136" spans="1:18" ht="42" customHeight="1">
      <c r="A136" s="37" t="s">
        <v>7</v>
      </c>
      <c r="B136" s="38" t="s">
        <v>29</v>
      </c>
      <c r="C136" s="38" t="s">
        <v>4</v>
      </c>
      <c r="D136" s="5" t="s">
        <v>5</v>
      </c>
      <c r="E136" s="39" t="s">
        <v>6</v>
      </c>
      <c r="F136" s="39" t="s">
        <v>8</v>
      </c>
      <c r="G136" s="39" t="s">
        <v>9</v>
      </c>
      <c r="H136" s="39" t="s">
        <v>22</v>
      </c>
      <c r="I136" s="39" t="s">
        <v>10</v>
      </c>
      <c r="J136" s="39" t="s">
        <v>11</v>
      </c>
      <c r="K136" s="37" t="s">
        <v>12</v>
      </c>
      <c r="L136" s="95" t="s">
        <v>13</v>
      </c>
      <c r="M136" s="37" t="s">
        <v>14</v>
      </c>
      <c r="N136" s="37" t="s">
        <v>3</v>
      </c>
      <c r="O136" s="45" t="s">
        <v>13</v>
      </c>
      <c r="P136" s="45" t="s">
        <v>14</v>
      </c>
      <c r="Q136" s="45" t="s">
        <v>3</v>
      </c>
      <c r="R136" s="165"/>
    </row>
    <row r="137" spans="1:18" ht="12.75" customHeight="1">
      <c r="A137" s="87">
        <v>1</v>
      </c>
      <c r="B137" s="80" t="s">
        <v>779</v>
      </c>
      <c r="C137" s="16" t="s">
        <v>767</v>
      </c>
      <c r="D137" s="16" t="s">
        <v>58</v>
      </c>
      <c r="E137" s="16" t="s">
        <v>780</v>
      </c>
      <c r="F137" s="16" t="s">
        <v>66</v>
      </c>
      <c r="G137" s="16" t="s">
        <v>67</v>
      </c>
      <c r="H137" s="16" t="s">
        <v>781</v>
      </c>
      <c r="I137" s="16" t="s">
        <v>782</v>
      </c>
      <c r="J137" s="16" t="s">
        <v>43</v>
      </c>
      <c r="K137" s="24">
        <v>20.5</v>
      </c>
      <c r="L137" s="17">
        <v>4125</v>
      </c>
      <c r="M137" s="17">
        <v>8375</v>
      </c>
      <c r="N137" s="4">
        <f t="shared" ref="N137" si="38">L137+M137</f>
        <v>12500</v>
      </c>
      <c r="O137" s="36">
        <v>0</v>
      </c>
      <c r="P137" s="36">
        <v>0</v>
      </c>
      <c r="Q137" s="4">
        <f t="shared" ref="Q137" si="39">O137+P137</f>
        <v>0</v>
      </c>
      <c r="R137" s="87" t="s">
        <v>51</v>
      </c>
    </row>
    <row r="138" spans="1:18" ht="12.75" customHeight="1">
      <c r="A138" s="149"/>
      <c r="B138" s="149"/>
      <c r="C138" s="149"/>
      <c r="D138" s="149"/>
      <c r="E138" s="149"/>
      <c r="F138" s="149"/>
      <c r="G138" s="149"/>
      <c r="H138" s="149"/>
      <c r="I138" s="149"/>
      <c r="J138" s="149"/>
      <c r="K138" s="149"/>
      <c r="L138" s="13">
        <f t="shared" ref="L138:N138" si="40">SUM(L137)</f>
        <v>4125</v>
      </c>
      <c r="M138" s="13">
        <f t="shared" si="40"/>
        <v>8375</v>
      </c>
      <c r="N138" s="13">
        <f t="shared" si="40"/>
        <v>12500</v>
      </c>
      <c r="O138" s="13">
        <f t="shared" ref="O138:Q138" si="41">SUM(O137)</f>
        <v>0</v>
      </c>
      <c r="P138" s="13">
        <f t="shared" si="41"/>
        <v>0</v>
      </c>
      <c r="Q138" s="13">
        <f t="shared" si="41"/>
        <v>0</v>
      </c>
      <c r="R138" s="87"/>
    </row>
    <row r="139" spans="1:18" ht="36" customHeight="1">
      <c r="A139" s="171"/>
      <c r="B139" s="171"/>
      <c r="C139" s="171"/>
      <c r="D139" s="171"/>
      <c r="E139" s="171"/>
      <c r="F139" s="171"/>
      <c r="G139" s="171"/>
      <c r="H139" s="171"/>
      <c r="I139" s="171"/>
      <c r="J139" s="171"/>
      <c r="K139" s="171"/>
      <c r="L139" s="171"/>
      <c r="M139" s="171"/>
      <c r="N139" s="171"/>
      <c r="O139" s="171"/>
      <c r="P139" s="171"/>
      <c r="Q139" s="171"/>
    </row>
    <row r="140" spans="1:18" ht="31.95" customHeight="1">
      <c r="A140" s="57" t="s">
        <v>886</v>
      </c>
      <c r="B140" s="166" t="s">
        <v>897</v>
      </c>
      <c r="C140" s="167"/>
      <c r="D140" s="167"/>
      <c r="E140" s="167"/>
      <c r="F140" s="167"/>
      <c r="G140" s="167"/>
      <c r="H140" s="167"/>
      <c r="I140" s="167"/>
      <c r="J140" s="167"/>
      <c r="K140" s="168"/>
      <c r="L140" s="155" t="s">
        <v>97</v>
      </c>
      <c r="M140" s="155"/>
      <c r="N140" s="155"/>
      <c r="O140" s="159" t="s">
        <v>98</v>
      </c>
      <c r="P140" s="159"/>
      <c r="Q140" s="159"/>
      <c r="R140" s="150" t="s">
        <v>20</v>
      </c>
    </row>
    <row r="141" spans="1:18" ht="42" customHeight="1">
      <c r="A141" s="37" t="s">
        <v>7</v>
      </c>
      <c r="B141" s="38" t="s">
        <v>29</v>
      </c>
      <c r="C141" s="38" t="s">
        <v>4</v>
      </c>
      <c r="D141" s="5" t="s">
        <v>5</v>
      </c>
      <c r="E141" s="39" t="s">
        <v>6</v>
      </c>
      <c r="F141" s="39" t="s">
        <v>8</v>
      </c>
      <c r="G141" s="39" t="s">
        <v>9</v>
      </c>
      <c r="H141" s="39" t="s">
        <v>22</v>
      </c>
      <c r="I141" s="39" t="s">
        <v>10</v>
      </c>
      <c r="J141" s="39" t="s">
        <v>11</v>
      </c>
      <c r="K141" s="37" t="s">
        <v>12</v>
      </c>
      <c r="L141" s="83" t="s">
        <v>13</v>
      </c>
      <c r="M141" s="37" t="s">
        <v>14</v>
      </c>
      <c r="N141" s="37" t="s">
        <v>3</v>
      </c>
      <c r="O141" s="45" t="s">
        <v>13</v>
      </c>
      <c r="P141" s="45" t="s">
        <v>14</v>
      </c>
      <c r="Q141" s="45" t="s">
        <v>3</v>
      </c>
      <c r="R141" s="170"/>
    </row>
    <row r="142" spans="1:18" ht="12.75" customHeight="1">
      <c r="A142" s="93">
        <v>1</v>
      </c>
      <c r="B142" s="85" t="s">
        <v>783</v>
      </c>
      <c r="C142" s="88" t="s">
        <v>784</v>
      </c>
      <c r="D142" s="88" t="s">
        <v>387</v>
      </c>
      <c r="E142" s="88" t="s">
        <v>25</v>
      </c>
      <c r="F142" s="88" t="s">
        <v>66</v>
      </c>
      <c r="G142" s="88" t="s">
        <v>67</v>
      </c>
      <c r="H142" s="88" t="s">
        <v>785</v>
      </c>
      <c r="I142" s="88" t="s">
        <v>786</v>
      </c>
      <c r="J142" s="88" t="s">
        <v>43</v>
      </c>
      <c r="K142" s="116">
        <v>16.5</v>
      </c>
      <c r="L142" s="110">
        <v>3300</v>
      </c>
      <c r="M142" s="110">
        <v>6700</v>
      </c>
      <c r="N142" s="11">
        <f t="shared" ref="N142" si="42">L142+M142</f>
        <v>10000</v>
      </c>
      <c r="O142" s="117">
        <v>0</v>
      </c>
      <c r="P142" s="117">
        <v>0</v>
      </c>
      <c r="Q142" s="11">
        <f t="shared" ref="Q142" si="43">O142+P142</f>
        <v>0</v>
      </c>
      <c r="R142" s="118" t="s">
        <v>51</v>
      </c>
    </row>
    <row r="143" spans="1:18" ht="12.75" customHeight="1">
      <c r="A143" s="149"/>
      <c r="B143" s="149"/>
      <c r="C143" s="149"/>
      <c r="D143" s="149"/>
      <c r="E143" s="149"/>
      <c r="F143" s="149"/>
      <c r="G143" s="149"/>
      <c r="H143" s="149"/>
      <c r="I143" s="149"/>
      <c r="J143" s="149"/>
      <c r="K143" s="149"/>
      <c r="L143" s="13">
        <f t="shared" ref="L143:N143" si="44">SUM(L142)</f>
        <v>3300</v>
      </c>
      <c r="M143" s="13">
        <f t="shared" si="44"/>
        <v>6700</v>
      </c>
      <c r="N143" s="13">
        <f t="shared" si="44"/>
        <v>10000</v>
      </c>
      <c r="O143" s="13">
        <f t="shared" ref="O143:Q143" si="45">SUM(O142)</f>
        <v>0</v>
      </c>
      <c r="P143" s="13">
        <f t="shared" si="45"/>
        <v>0</v>
      </c>
      <c r="Q143" s="13">
        <f t="shared" si="45"/>
        <v>0</v>
      </c>
      <c r="R143" s="87"/>
    </row>
    <row r="144" spans="1:18" ht="36" customHeight="1">
      <c r="A144" s="162"/>
      <c r="B144" s="162"/>
      <c r="C144" s="162"/>
      <c r="D144" s="162"/>
      <c r="E144" s="162"/>
      <c r="F144" s="162"/>
      <c r="G144" s="162"/>
      <c r="H144" s="162"/>
      <c r="I144" s="162"/>
      <c r="J144" s="162"/>
      <c r="K144" s="162"/>
      <c r="L144" s="162"/>
      <c r="M144" s="162"/>
      <c r="N144" s="162"/>
      <c r="O144" s="162"/>
      <c r="P144" s="162"/>
      <c r="Q144" s="162"/>
      <c r="R144" s="87"/>
    </row>
    <row r="145" spans="1:18" ht="31.95" customHeight="1">
      <c r="A145" s="107" t="s">
        <v>887</v>
      </c>
      <c r="B145" s="164" t="s">
        <v>898</v>
      </c>
      <c r="C145" s="164"/>
      <c r="D145" s="164"/>
      <c r="E145" s="164"/>
      <c r="F145" s="164"/>
      <c r="G145" s="164"/>
      <c r="H145" s="164"/>
      <c r="I145" s="164"/>
      <c r="J145" s="164"/>
      <c r="K145" s="164"/>
      <c r="L145" s="155" t="s">
        <v>97</v>
      </c>
      <c r="M145" s="155"/>
      <c r="N145" s="155"/>
      <c r="O145" s="159" t="s">
        <v>98</v>
      </c>
      <c r="P145" s="159"/>
      <c r="Q145" s="159"/>
      <c r="R145" s="165" t="s">
        <v>20</v>
      </c>
    </row>
    <row r="146" spans="1:18" ht="42" customHeight="1">
      <c r="A146" s="37" t="s">
        <v>7</v>
      </c>
      <c r="B146" s="38" t="s">
        <v>29</v>
      </c>
      <c r="C146" s="38" t="s">
        <v>4</v>
      </c>
      <c r="D146" s="5" t="s">
        <v>5</v>
      </c>
      <c r="E146" s="39" t="s">
        <v>6</v>
      </c>
      <c r="F146" s="39" t="s">
        <v>8</v>
      </c>
      <c r="G146" s="39" t="s">
        <v>9</v>
      </c>
      <c r="H146" s="39" t="s">
        <v>22</v>
      </c>
      <c r="I146" s="39" t="s">
        <v>10</v>
      </c>
      <c r="J146" s="39" t="s">
        <v>11</v>
      </c>
      <c r="K146" s="37" t="s">
        <v>12</v>
      </c>
      <c r="L146" s="95" t="s">
        <v>13</v>
      </c>
      <c r="M146" s="37" t="s">
        <v>14</v>
      </c>
      <c r="N146" s="37" t="s">
        <v>3</v>
      </c>
      <c r="O146" s="45" t="s">
        <v>13</v>
      </c>
      <c r="P146" s="45" t="s">
        <v>14</v>
      </c>
      <c r="Q146" s="45" t="s">
        <v>3</v>
      </c>
      <c r="R146" s="165"/>
    </row>
    <row r="147" spans="1:18" ht="13.8">
      <c r="A147" s="87">
        <v>1</v>
      </c>
      <c r="B147" s="80" t="s">
        <v>787</v>
      </c>
      <c r="C147" s="16" t="s">
        <v>784</v>
      </c>
      <c r="D147" s="16" t="s">
        <v>69</v>
      </c>
      <c r="E147" s="16" t="s">
        <v>62</v>
      </c>
      <c r="F147" s="16" t="s">
        <v>66</v>
      </c>
      <c r="G147" s="16" t="s">
        <v>67</v>
      </c>
      <c r="H147" s="16" t="s">
        <v>788</v>
      </c>
      <c r="I147" s="16" t="s">
        <v>789</v>
      </c>
      <c r="J147" s="16" t="s">
        <v>43</v>
      </c>
      <c r="K147" s="24">
        <v>32.5</v>
      </c>
      <c r="L147" s="17">
        <v>11220</v>
      </c>
      <c r="M147" s="17">
        <v>22780</v>
      </c>
      <c r="N147" s="4">
        <f t="shared" ref="N147" si="46">L147+M147</f>
        <v>34000</v>
      </c>
      <c r="O147" s="36">
        <v>0</v>
      </c>
      <c r="P147" s="36">
        <v>0</v>
      </c>
      <c r="Q147" s="4">
        <f t="shared" ref="Q147" si="47">O147+P147</f>
        <v>0</v>
      </c>
      <c r="R147" s="87" t="s">
        <v>51</v>
      </c>
    </row>
    <row r="148" spans="1:18" ht="12.75" customHeight="1">
      <c r="A148" s="149"/>
      <c r="B148" s="149"/>
      <c r="C148" s="149"/>
      <c r="D148" s="149"/>
      <c r="E148" s="149"/>
      <c r="F148" s="149"/>
      <c r="G148" s="149"/>
      <c r="H148" s="149"/>
      <c r="I148" s="149"/>
      <c r="J148" s="149"/>
      <c r="K148" s="149"/>
      <c r="L148" s="13">
        <f t="shared" ref="L148:N148" si="48">SUM(L147)</f>
        <v>11220</v>
      </c>
      <c r="M148" s="13">
        <f t="shared" si="48"/>
        <v>22780</v>
      </c>
      <c r="N148" s="13">
        <f t="shared" si="48"/>
        <v>34000</v>
      </c>
      <c r="O148" s="13">
        <f t="shared" ref="O148:Q148" si="49">SUM(O147)</f>
        <v>0</v>
      </c>
      <c r="P148" s="13">
        <f t="shared" si="49"/>
        <v>0</v>
      </c>
      <c r="Q148" s="13">
        <f t="shared" si="49"/>
        <v>0</v>
      </c>
      <c r="R148" s="87"/>
    </row>
    <row r="149" spans="1:18" ht="36" customHeight="1">
      <c r="A149" s="162"/>
      <c r="B149" s="162"/>
      <c r="C149" s="162"/>
      <c r="D149" s="162"/>
      <c r="E149" s="16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87"/>
    </row>
    <row r="150" spans="1:18" ht="31.95" customHeight="1">
      <c r="A150" s="107" t="s">
        <v>888</v>
      </c>
      <c r="B150" s="164" t="s">
        <v>899</v>
      </c>
      <c r="C150" s="164"/>
      <c r="D150" s="164"/>
      <c r="E150" s="164"/>
      <c r="F150" s="164"/>
      <c r="G150" s="164"/>
      <c r="H150" s="164"/>
      <c r="I150" s="164"/>
      <c r="J150" s="164"/>
      <c r="K150" s="164"/>
      <c r="L150" s="155" t="s">
        <v>97</v>
      </c>
      <c r="M150" s="155"/>
      <c r="N150" s="155"/>
      <c r="O150" s="159" t="s">
        <v>98</v>
      </c>
      <c r="P150" s="159"/>
      <c r="Q150" s="159"/>
      <c r="R150" s="165" t="s">
        <v>20</v>
      </c>
    </row>
    <row r="151" spans="1:18" ht="42" customHeight="1">
      <c r="A151" s="37" t="s">
        <v>7</v>
      </c>
      <c r="B151" s="38" t="s">
        <v>29</v>
      </c>
      <c r="C151" s="38" t="s">
        <v>4</v>
      </c>
      <c r="D151" s="5" t="s">
        <v>5</v>
      </c>
      <c r="E151" s="39" t="s">
        <v>6</v>
      </c>
      <c r="F151" s="39" t="s">
        <v>8</v>
      </c>
      <c r="G151" s="39" t="s">
        <v>9</v>
      </c>
      <c r="H151" s="39" t="s">
        <v>22</v>
      </c>
      <c r="I151" s="39" t="s">
        <v>10</v>
      </c>
      <c r="J151" s="39" t="s">
        <v>11</v>
      </c>
      <c r="K151" s="37" t="s">
        <v>12</v>
      </c>
      <c r="L151" s="95" t="s">
        <v>13</v>
      </c>
      <c r="M151" s="37" t="s">
        <v>14</v>
      </c>
      <c r="N151" s="37" t="s">
        <v>3</v>
      </c>
      <c r="O151" s="45" t="s">
        <v>13</v>
      </c>
      <c r="P151" s="45" t="s">
        <v>14</v>
      </c>
      <c r="Q151" s="45" t="s">
        <v>3</v>
      </c>
      <c r="R151" s="165"/>
    </row>
    <row r="152" spans="1:18" ht="12.75" customHeight="1">
      <c r="A152" s="37">
        <v>1</v>
      </c>
      <c r="B152" s="80" t="s">
        <v>790</v>
      </c>
      <c r="C152" s="38" t="s">
        <v>791</v>
      </c>
      <c r="D152" s="5" t="s">
        <v>792</v>
      </c>
      <c r="E152" s="39" t="s">
        <v>37</v>
      </c>
      <c r="F152" s="39" t="s">
        <v>66</v>
      </c>
      <c r="G152" s="39" t="s">
        <v>67</v>
      </c>
      <c r="H152" s="39" t="s">
        <v>793</v>
      </c>
      <c r="I152" s="39" t="s">
        <v>794</v>
      </c>
      <c r="J152" s="39" t="s">
        <v>42</v>
      </c>
      <c r="K152" s="37">
        <v>4</v>
      </c>
      <c r="L152" s="17">
        <v>2500</v>
      </c>
      <c r="M152" s="17">
        <v>0</v>
      </c>
      <c r="N152" s="17">
        <f t="shared" ref="N152:N157" si="50">L152+M152</f>
        <v>2500</v>
      </c>
      <c r="O152" s="36">
        <v>0</v>
      </c>
      <c r="P152" s="36">
        <v>0</v>
      </c>
      <c r="Q152" s="4">
        <f t="shared" ref="Q152" si="51">O152+P152</f>
        <v>0</v>
      </c>
      <c r="R152" s="87" t="s">
        <v>51</v>
      </c>
    </row>
    <row r="153" spans="1:18" ht="12.75" customHeight="1">
      <c r="A153" s="37">
        <v>2</v>
      </c>
      <c r="B153" s="80" t="s">
        <v>790</v>
      </c>
      <c r="C153" s="38" t="s">
        <v>795</v>
      </c>
      <c r="D153" s="5" t="s">
        <v>257</v>
      </c>
      <c r="E153" s="39" t="s">
        <v>64</v>
      </c>
      <c r="F153" s="39" t="s">
        <v>775</v>
      </c>
      <c r="G153" s="39" t="s">
        <v>67</v>
      </c>
      <c r="H153" s="39" t="s">
        <v>796</v>
      </c>
      <c r="I153" s="39" t="s">
        <v>797</v>
      </c>
      <c r="J153" s="39" t="s">
        <v>43</v>
      </c>
      <c r="K153" s="37">
        <v>12.5</v>
      </c>
      <c r="L153" s="17">
        <v>197</v>
      </c>
      <c r="M153" s="17">
        <v>399</v>
      </c>
      <c r="N153" s="4">
        <f t="shared" si="50"/>
        <v>596</v>
      </c>
      <c r="O153" s="36">
        <v>0</v>
      </c>
      <c r="P153" s="36">
        <v>0</v>
      </c>
      <c r="Q153" s="4">
        <f t="shared" ref="Q153:Q157" si="52">O153+P153</f>
        <v>0</v>
      </c>
      <c r="R153" s="87" t="s">
        <v>51</v>
      </c>
    </row>
    <row r="154" spans="1:18" ht="12.75" customHeight="1">
      <c r="A154" s="37">
        <v>3</v>
      </c>
      <c r="B154" s="80" t="s">
        <v>790</v>
      </c>
      <c r="C154" s="38" t="s">
        <v>798</v>
      </c>
      <c r="D154" s="5" t="s">
        <v>257</v>
      </c>
      <c r="E154" s="39" t="s">
        <v>64</v>
      </c>
      <c r="F154" s="39" t="s">
        <v>66</v>
      </c>
      <c r="G154" s="39" t="s">
        <v>67</v>
      </c>
      <c r="H154" s="39" t="s">
        <v>799</v>
      </c>
      <c r="I154" s="39" t="s">
        <v>800</v>
      </c>
      <c r="J154" s="39" t="s">
        <v>41</v>
      </c>
      <c r="K154" s="37">
        <v>50</v>
      </c>
      <c r="L154" s="17">
        <v>77500</v>
      </c>
      <c r="M154" s="17">
        <v>0</v>
      </c>
      <c r="N154" s="17">
        <f t="shared" si="50"/>
        <v>77500</v>
      </c>
      <c r="O154" s="36">
        <v>0</v>
      </c>
      <c r="P154" s="36">
        <v>0</v>
      </c>
      <c r="Q154" s="4">
        <f t="shared" si="52"/>
        <v>0</v>
      </c>
      <c r="R154" s="87" t="s">
        <v>51</v>
      </c>
    </row>
    <row r="155" spans="1:18" ht="12.75" customHeight="1">
      <c r="A155" s="37">
        <v>4</v>
      </c>
      <c r="B155" s="80" t="s">
        <v>790</v>
      </c>
      <c r="C155" s="38" t="s">
        <v>801</v>
      </c>
      <c r="D155" s="5" t="s">
        <v>257</v>
      </c>
      <c r="E155" s="39" t="s">
        <v>73</v>
      </c>
      <c r="F155" s="39" t="s">
        <v>66</v>
      </c>
      <c r="G155" s="39" t="s">
        <v>67</v>
      </c>
      <c r="H155" s="39" t="s">
        <v>802</v>
      </c>
      <c r="I155" s="39" t="s">
        <v>803</v>
      </c>
      <c r="J155" s="39" t="s">
        <v>43</v>
      </c>
      <c r="K155" s="37">
        <v>12.5</v>
      </c>
      <c r="L155" s="17">
        <v>1647</v>
      </c>
      <c r="M155" s="17">
        <v>3344</v>
      </c>
      <c r="N155" s="4">
        <f t="shared" si="50"/>
        <v>4991</v>
      </c>
      <c r="O155" s="36">
        <v>0</v>
      </c>
      <c r="P155" s="36">
        <v>0</v>
      </c>
      <c r="Q155" s="4">
        <f t="shared" si="52"/>
        <v>0</v>
      </c>
      <c r="R155" s="87" t="s">
        <v>51</v>
      </c>
    </row>
    <row r="156" spans="1:18" ht="12.75" customHeight="1">
      <c r="A156" s="37">
        <v>5</v>
      </c>
      <c r="B156" s="80" t="s">
        <v>790</v>
      </c>
      <c r="C156" s="38" t="s">
        <v>804</v>
      </c>
      <c r="D156" s="5" t="s">
        <v>257</v>
      </c>
      <c r="E156" s="39" t="s">
        <v>73</v>
      </c>
      <c r="F156" s="39" t="s">
        <v>66</v>
      </c>
      <c r="G156" s="39" t="s">
        <v>67</v>
      </c>
      <c r="H156" s="39" t="s">
        <v>805</v>
      </c>
      <c r="I156" s="39" t="s">
        <v>806</v>
      </c>
      <c r="J156" s="39" t="s">
        <v>43</v>
      </c>
      <c r="K156" s="37">
        <v>12.5</v>
      </c>
      <c r="L156" s="17">
        <v>1064</v>
      </c>
      <c r="M156" s="17">
        <v>2159</v>
      </c>
      <c r="N156" s="4">
        <f t="shared" si="50"/>
        <v>3223</v>
      </c>
      <c r="O156" s="36">
        <v>0</v>
      </c>
      <c r="P156" s="36">
        <v>0</v>
      </c>
      <c r="Q156" s="4">
        <f t="shared" si="52"/>
        <v>0</v>
      </c>
      <c r="R156" s="87" t="s">
        <v>51</v>
      </c>
    </row>
    <row r="157" spans="1:18" ht="12.75" customHeight="1">
      <c r="A157" s="37">
        <v>6</v>
      </c>
      <c r="B157" s="80" t="s">
        <v>790</v>
      </c>
      <c r="C157" s="38" t="s">
        <v>807</v>
      </c>
      <c r="D157" s="5" t="s">
        <v>95</v>
      </c>
      <c r="E157" s="39" t="s">
        <v>37</v>
      </c>
      <c r="F157" s="39" t="s">
        <v>66</v>
      </c>
      <c r="G157" s="39" t="s">
        <v>67</v>
      </c>
      <c r="H157" s="39" t="s">
        <v>808</v>
      </c>
      <c r="I157" s="39" t="s">
        <v>809</v>
      </c>
      <c r="J157" s="39" t="s">
        <v>42</v>
      </c>
      <c r="K157" s="86"/>
      <c r="L157" s="17">
        <v>1604</v>
      </c>
      <c r="M157" s="17">
        <v>0</v>
      </c>
      <c r="N157" s="17">
        <f t="shared" si="50"/>
        <v>1604</v>
      </c>
      <c r="O157" s="36">
        <v>0</v>
      </c>
      <c r="P157" s="36">
        <v>0</v>
      </c>
      <c r="Q157" s="4">
        <f t="shared" si="52"/>
        <v>0</v>
      </c>
      <c r="R157" s="87" t="s">
        <v>57</v>
      </c>
    </row>
    <row r="158" spans="1:18" ht="12.75" customHeight="1">
      <c r="A158" s="149"/>
      <c r="B158" s="149"/>
      <c r="C158" s="149"/>
      <c r="D158" s="149"/>
      <c r="E158" s="149"/>
      <c r="F158" s="149"/>
      <c r="G158" s="149"/>
      <c r="H158" s="149"/>
      <c r="I158" s="149"/>
      <c r="J158" s="149"/>
      <c r="K158" s="149"/>
      <c r="L158" s="13">
        <f t="shared" ref="L158:N158" si="53">SUM(L152:L157)</f>
        <v>84512</v>
      </c>
      <c r="M158" s="13">
        <f t="shared" si="53"/>
        <v>5902</v>
      </c>
      <c r="N158" s="13">
        <f t="shared" si="53"/>
        <v>90414</v>
      </c>
      <c r="O158" s="13">
        <f t="shared" ref="O158:Q158" si="54">SUM(O152:O157)</f>
        <v>0</v>
      </c>
      <c r="P158" s="13">
        <f t="shared" si="54"/>
        <v>0</v>
      </c>
      <c r="Q158" s="13">
        <f t="shared" si="54"/>
        <v>0</v>
      </c>
      <c r="R158" s="87"/>
    </row>
    <row r="159" spans="1:18" ht="36" customHeight="1">
      <c r="A159" s="162"/>
      <c r="B159" s="162"/>
      <c r="C159" s="162"/>
      <c r="D159" s="162"/>
      <c r="E159" s="162"/>
      <c r="F159" s="162"/>
      <c r="G159" s="162"/>
      <c r="H159" s="162"/>
      <c r="I159" s="162"/>
      <c r="J159" s="162"/>
      <c r="K159" s="162"/>
      <c r="L159" s="162"/>
      <c r="M159" s="162"/>
      <c r="N159" s="162"/>
      <c r="O159" s="162"/>
      <c r="P159" s="162"/>
      <c r="Q159" s="162"/>
      <c r="R159" s="87"/>
    </row>
    <row r="160" spans="1:18" ht="31.95" customHeight="1">
      <c r="A160" s="107" t="s">
        <v>889</v>
      </c>
      <c r="B160" s="164" t="s">
        <v>900</v>
      </c>
      <c r="C160" s="164"/>
      <c r="D160" s="164"/>
      <c r="E160" s="164"/>
      <c r="F160" s="164"/>
      <c r="G160" s="164"/>
      <c r="H160" s="164"/>
      <c r="I160" s="164"/>
      <c r="J160" s="164"/>
      <c r="K160" s="164"/>
      <c r="L160" s="155" t="s">
        <v>97</v>
      </c>
      <c r="M160" s="155"/>
      <c r="N160" s="155"/>
      <c r="O160" s="159" t="s">
        <v>98</v>
      </c>
      <c r="P160" s="159"/>
      <c r="Q160" s="159"/>
      <c r="R160" s="165" t="s">
        <v>20</v>
      </c>
    </row>
    <row r="161" spans="1:18" ht="42" customHeight="1">
      <c r="A161" s="37" t="s">
        <v>7</v>
      </c>
      <c r="B161" s="38" t="s">
        <v>29</v>
      </c>
      <c r="C161" s="38" t="s">
        <v>4</v>
      </c>
      <c r="D161" s="5" t="s">
        <v>5</v>
      </c>
      <c r="E161" s="39" t="s">
        <v>6</v>
      </c>
      <c r="F161" s="39" t="s">
        <v>8</v>
      </c>
      <c r="G161" s="39" t="s">
        <v>9</v>
      </c>
      <c r="H161" s="39" t="s">
        <v>22</v>
      </c>
      <c r="I161" s="39" t="s">
        <v>10</v>
      </c>
      <c r="J161" s="39" t="s">
        <v>11</v>
      </c>
      <c r="K161" s="37" t="s">
        <v>12</v>
      </c>
      <c r="L161" s="95" t="s">
        <v>13</v>
      </c>
      <c r="M161" s="37" t="s">
        <v>14</v>
      </c>
      <c r="N161" s="37" t="s">
        <v>3</v>
      </c>
      <c r="O161" s="45" t="s">
        <v>13</v>
      </c>
      <c r="P161" s="45" t="s">
        <v>14</v>
      </c>
      <c r="Q161" s="45" t="s">
        <v>3</v>
      </c>
      <c r="R161" s="165"/>
    </row>
    <row r="162" spans="1:18" ht="12.75" customHeight="1">
      <c r="A162" s="37">
        <v>1</v>
      </c>
      <c r="B162" s="80" t="s">
        <v>810</v>
      </c>
      <c r="C162" s="38" t="s">
        <v>811</v>
      </c>
      <c r="D162" s="5" t="s">
        <v>792</v>
      </c>
      <c r="E162" s="39" t="s">
        <v>37</v>
      </c>
      <c r="F162" s="39" t="s">
        <v>66</v>
      </c>
      <c r="G162" s="39" t="s">
        <v>67</v>
      </c>
      <c r="H162" s="39" t="s">
        <v>812</v>
      </c>
      <c r="I162" s="39" t="s">
        <v>813</v>
      </c>
      <c r="J162" s="39" t="s">
        <v>43</v>
      </c>
      <c r="K162" s="37">
        <v>10.5</v>
      </c>
      <c r="L162" s="17">
        <v>2706</v>
      </c>
      <c r="M162" s="17">
        <v>5494</v>
      </c>
      <c r="N162" s="4">
        <f t="shared" ref="N162:N163" si="55">L162+M162</f>
        <v>8200</v>
      </c>
      <c r="O162" s="36">
        <v>0</v>
      </c>
      <c r="P162" s="36">
        <v>0</v>
      </c>
      <c r="Q162" s="4">
        <f t="shared" ref="Q162" si="56">O162+P162</f>
        <v>0</v>
      </c>
      <c r="R162" s="87" t="s">
        <v>51</v>
      </c>
    </row>
    <row r="163" spans="1:18" ht="12.75" customHeight="1">
      <c r="A163" s="87">
        <v>2</v>
      </c>
      <c r="B163" s="80" t="s">
        <v>810</v>
      </c>
      <c r="C163" s="16" t="s">
        <v>811</v>
      </c>
      <c r="D163" s="16" t="s">
        <v>257</v>
      </c>
      <c r="E163" s="16" t="s">
        <v>73</v>
      </c>
      <c r="F163" s="16" t="s">
        <v>66</v>
      </c>
      <c r="G163" s="16" t="s">
        <v>67</v>
      </c>
      <c r="H163" s="16" t="s">
        <v>814</v>
      </c>
      <c r="I163" s="16" t="s">
        <v>815</v>
      </c>
      <c r="J163" s="16" t="s">
        <v>43</v>
      </c>
      <c r="K163" s="24">
        <v>6.5</v>
      </c>
      <c r="L163" s="17">
        <v>528</v>
      </c>
      <c r="M163" s="17">
        <v>1072</v>
      </c>
      <c r="N163" s="4">
        <f t="shared" si="55"/>
        <v>1600</v>
      </c>
      <c r="O163" s="36">
        <v>0</v>
      </c>
      <c r="P163" s="36">
        <v>0</v>
      </c>
      <c r="Q163" s="4">
        <f t="shared" ref="Q163" si="57">O163+P163</f>
        <v>0</v>
      </c>
      <c r="R163" s="87" t="s">
        <v>51</v>
      </c>
    </row>
    <row r="164" spans="1:18" ht="12.75" customHeight="1">
      <c r="A164" s="149"/>
      <c r="B164" s="149"/>
      <c r="C164" s="149"/>
      <c r="D164" s="149"/>
      <c r="E164" s="149"/>
      <c r="F164" s="149"/>
      <c r="G164" s="149"/>
      <c r="H164" s="149"/>
      <c r="I164" s="149"/>
      <c r="J164" s="149"/>
      <c r="K164" s="149"/>
      <c r="L164" s="13">
        <f t="shared" ref="L164:N164" si="58">SUM(L162:L163)</f>
        <v>3234</v>
      </c>
      <c r="M164" s="13">
        <f t="shared" si="58"/>
        <v>6566</v>
      </c>
      <c r="N164" s="13">
        <f t="shared" si="58"/>
        <v>9800</v>
      </c>
      <c r="O164" s="13">
        <f>SUM(O162:O163)</f>
        <v>0</v>
      </c>
      <c r="P164" s="13">
        <f t="shared" ref="P164:Q164" si="59">SUM(P162:P163)</f>
        <v>0</v>
      </c>
      <c r="Q164" s="13">
        <f t="shared" si="59"/>
        <v>0</v>
      </c>
      <c r="R164" s="87"/>
    </row>
    <row r="165" spans="1:18" ht="36" customHeight="1">
      <c r="A165" s="162"/>
      <c r="B165" s="162"/>
      <c r="C165" s="162"/>
      <c r="D165" s="162"/>
      <c r="E165" s="162"/>
      <c r="F165" s="162"/>
      <c r="G165" s="162"/>
      <c r="H165" s="162"/>
      <c r="I165" s="162"/>
      <c r="J165" s="162"/>
      <c r="K165" s="162"/>
      <c r="L165" s="162"/>
      <c r="M165" s="162"/>
      <c r="N165" s="162"/>
      <c r="O165" s="87"/>
      <c r="P165" s="87"/>
      <c r="Q165" s="120"/>
      <c r="R165" s="87"/>
    </row>
    <row r="166" spans="1:18" ht="32.1" customHeight="1">
      <c r="A166" s="107" t="s">
        <v>27</v>
      </c>
      <c r="B166" s="163" t="s">
        <v>901</v>
      </c>
      <c r="C166" s="163"/>
      <c r="D166" s="163"/>
      <c r="E166" s="163"/>
      <c r="F166" s="163"/>
      <c r="G166" s="163"/>
      <c r="H166" s="163"/>
      <c r="I166" s="163"/>
      <c r="J166" s="163"/>
      <c r="K166" s="163"/>
      <c r="L166" s="155" t="s">
        <v>97</v>
      </c>
      <c r="M166" s="155"/>
      <c r="N166" s="155"/>
      <c r="O166" s="159" t="s">
        <v>98</v>
      </c>
      <c r="P166" s="159"/>
      <c r="Q166" s="159"/>
      <c r="R166" s="165" t="s">
        <v>20</v>
      </c>
    </row>
    <row r="167" spans="1:18" ht="42" customHeight="1">
      <c r="A167" s="37" t="s">
        <v>7</v>
      </c>
      <c r="B167" s="38" t="s">
        <v>29</v>
      </c>
      <c r="C167" s="38" t="s">
        <v>4</v>
      </c>
      <c r="D167" s="5" t="s">
        <v>5</v>
      </c>
      <c r="E167" s="39" t="s">
        <v>6</v>
      </c>
      <c r="F167" s="39" t="s">
        <v>8</v>
      </c>
      <c r="G167" s="39" t="s">
        <v>9</v>
      </c>
      <c r="H167" s="39" t="s">
        <v>22</v>
      </c>
      <c r="I167" s="39" t="s">
        <v>10</v>
      </c>
      <c r="J167" s="39" t="s">
        <v>11</v>
      </c>
      <c r="K167" s="37" t="s">
        <v>12</v>
      </c>
      <c r="L167" s="95" t="s">
        <v>13</v>
      </c>
      <c r="M167" s="37" t="s">
        <v>14</v>
      </c>
      <c r="N167" s="37" t="s">
        <v>3</v>
      </c>
      <c r="O167" s="45" t="s">
        <v>13</v>
      </c>
      <c r="P167" s="45" t="s">
        <v>14</v>
      </c>
      <c r="Q167" s="45" t="s">
        <v>3</v>
      </c>
      <c r="R167" s="165"/>
    </row>
    <row r="168" spans="1:18" ht="12.75" customHeight="1">
      <c r="A168" s="87">
        <v>1</v>
      </c>
      <c r="B168" s="80" t="s">
        <v>816</v>
      </c>
      <c r="C168" s="16" t="s">
        <v>817</v>
      </c>
      <c r="D168" s="16" t="s">
        <v>257</v>
      </c>
      <c r="E168" s="16" t="s">
        <v>818</v>
      </c>
      <c r="F168" s="16" t="s">
        <v>66</v>
      </c>
      <c r="G168" s="16" t="s">
        <v>67</v>
      </c>
      <c r="H168" s="16" t="s">
        <v>819</v>
      </c>
      <c r="I168" s="16" t="s">
        <v>820</v>
      </c>
      <c r="J168" s="16" t="s">
        <v>99</v>
      </c>
      <c r="K168" s="24">
        <v>85</v>
      </c>
      <c r="L168" s="17">
        <v>75000</v>
      </c>
      <c r="M168" s="17">
        <v>100000</v>
      </c>
      <c r="N168" s="4">
        <f t="shared" ref="N168:N169" si="60">L168+M168</f>
        <v>175000</v>
      </c>
      <c r="O168" s="36">
        <v>0</v>
      </c>
      <c r="P168" s="36">
        <v>0</v>
      </c>
      <c r="Q168" s="4">
        <f t="shared" ref="Q168:Q169" si="61">O168+P168</f>
        <v>0</v>
      </c>
      <c r="R168" s="87" t="s">
        <v>51</v>
      </c>
    </row>
    <row r="169" spans="1:18" ht="12.75" customHeight="1">
      <c r="A169" s="87">
        <v>2</v>
      </c>
      <c r="B169" s="80" t="s">
        <v>816</v>
      </c>
      <c r="C169" s="16" t="s">
        <v>817</v>
      </c>
      <c r="D169" s="16" t="s">
        <v>257</v>
      </c>
      <c r="E169" s="16" t="s">
        <v>73</v>
      </c>
      <c r="F169" s="16" t="s">
        <v>66</v>
      </c>
      <c r="G169" s="16" t="s">
        <v>67</v>
      </c>
      <c r="H169" s="16" t="s">
        <v>821</v>
      </c>
      <c r="I169" s="16" t="s">
        <v>822</v>
      </c>
      <c r="J169" s="16" t="s">
        <v>43</v>
      </c>
      <c r="K169" s="24">
        <v>10.5</v>
      </c>
      <c r="L169" s="17">
        <v>1287</v>
      </c>
      <c r="M169" s="17">
        <v>2613</v>
      </c>
      <c r="N169" s="4">
        <f t="shared" si="60"/>
        <v>3900</v>
      </c>
      <c r="O169" s="36">
        <v>0</v>
      </c>
      <c r="P169" s="36">
        <v>0</v>
      </c>
      <c r="Q169" s="4">
        <f t="shared" si="61"/>
        <v>0</v>
      </c>
      <c r="R169" s="87" t="s">
        <v>51</v>
      </c>
    </row>
    <row r="170" spans="1:18" ht="12.75" customHeight="1">
      <c r="A170" s="149"/>
      <c r="B170" s="149"/>
      <c r="C170" s="149"/>
      <c r="D170" s="149"/>
      <c r="E170" s="149"/>
      <c r="F170" s="149"/>
      <c r="G170" s="149"/>
      <c r="H170" s="149"/>
      <c r="I170" s="149"/>
      <c r="J170" s="149"/>
      <c r="K170" s="149"/>
      <c r="L170" s="13">
        <f t="shared" ref="L170:Q170" si="62">SUM(L168:L169)</f>
        <v>76287</v>
      </c>
      <c r="M170" s="13">
        <f t="shared" si="62"/>
        <v>102613</v>
      </c>
      <c r="N170" s="13">
        <f t="shared" si="62"/>
        <v>178900</v>
      </c>
      <c r="O170" s="13">
        <f t="shared" si="62"/>
        <v>0</v>
      </c>
      <c r="P170" s="13">
        <f t="shared" si="62"/>
        <v>0</v>
      </c>
      <c r="Q170" s="13">
        <f t="shared" si="62"/>
        <v>0</v>
      </c>
      <c r="R170" s="87"/>
    </row>
    <row r="171" spans="1:18" ht="36" customHeight="1">
      <c r="A171" s="162"/>
      <c r="B171" s="162"/>
      <c r="C171" s="162"/>
      <c r="D171" s="162"/>
      <c r="E171" s="162"/>
      <c r="F171" s="162"/>
      <c r="G171" s="162"/>
      <c r="H171" s="162"/>
      <c r="I171" s="162"/>
      <c r="J171" s="162"/>
      <c r="K171" s="162"/>
      <c r="L171" s="162"/>
      <c r="M171" s="162"/>
      <c r="N171" s="162"/>
      <c r="O171" s="162"/>
      <c r="P171" s="162"/>
      <c r="Q171" s="162"/>
      <c r="R171" s="87"/>
    </row>
    <row r="172" spans="1:18" customFormat="1" ht="31.95" customHeight="1">
      <c r="A172" s="107" t="s">
        <v>24</v>
      </c>
      <c r="B172" s="163" t="s">
        <v>823</v>
      </c>
      <c r="C172" s="163"/>
      <c r="D172" s="163"/>
      <c r="E172" s="163"/>
      <c r="F172" s="163"/>
      <c r="G172" s="163"/>
      <c r="H172" s="163"/>
      <c r="I172" s="163"/>
      <c r="J172" s="163"/>
      <c r="K172" s="163"/>
      <c r="L172" s="155" t="s">
        <v>97</v>
      </c>
      <c r="M172" s="155"/>
      <c r="N172" s="155"/>
      <c r="O172" s="159" t="s">
        <v>98</v>
      </c>
      <c r="P172" s="159"/>
      <c r="Q172" s="159"/>
      <c r="R172" s="165" t="s">
        <v>20</v>
      </c>
    </row>
    <row r="173" spans="1:18" customFormat="1" ht="41.4">
      <c r="A173" s="37" t="s">
        <v>7</v>
      </c>
      <c r="B173" s="38" t="s">
        <v>29</v>
      </c>
      <c r="C173" s="38" t="s">
        <v>4</v>
      </c>
      <c r="D173" s="5" t="s">
        <v>5</v>
      </c>
      <c r="E173" s="39" t="s">
        <v>6</v>
      </c>
      <c r="F173" s="39" t="s">
        <v>8</v>
      </c>
      <c r="G173" s="39" t="s">
        <v>9</v>
      </c>
      <c r="H173" s="39" t="s">
        <v>22</v>
      </c>
      <c r="I173" s="39" t="s">
        <v>10</v>
      </c>
      <c r="J173" s="39" t="s">
        <v>11</v>
      </c>
      <c r="K173" s="37" t="s">
        <v>12</v>
      </c>
      <c r="L173" s="95" t="s">
        <v>13</v>
      </c>
      <c r="M173" s="37" t="s">
        <v>14</v>
      </c>
      <c r="N173" s="37" t="s">
        <v>3</v>
      </c>
      <c r="O173" s="45" t="s">
        <v>13</v>
      </c>
      <c r="P173" s="45" t="s">
        <v>14</v>
      </c>
      <c r="Q173" s="45" t="s">
        <v>3</v>
      </c>
      <c r="R173" s="165"/>
    </row>
    <row r="174" spans="1:18" customFormat="1" ht="13.8">
      <c r="A174" s="87">
        <v>1</v>
      </c>
      <c r="B174" s="80" t="s">
        <v>824</v>
      </c>
      <c r="C174" s="16" t="s">
        <v>86</v>
      </c>
      <c r="D174" s="16" t="s">
        <v>257</v>
      </c>
      <c r="E174" s="16" t="s">
        <v>73</v>
      </c>
      <c r="F174" s="16" t="s">
        <v>66</v>
      </c>
      <c r="G174" s="16" t="s">
        <v>67</v>
      </c>
      <c r="H174" s="16" t="s">
        <v>825</v>
      </c>
      <c r="I174" s="16" t="s">
        <v>826</v>
      </c>
      <c r="J174" s="16" t="s">
        <v>42</v>
      </c>
      <c r="K174" s="24">
        <v>0.5</v>
      </c>
      <c r="L174" s="91">
        <v>50</v>
      </c>
      <c r="M174" s="17">
        <v>0</v>
      </c>
      <c r="N174" s="92">
        <f>L174+M174</f>
        <v>50</v>
      </c>
      <c r="O174" s="36">
        <v>0</v>
      </c>
      <c r="P174" s="36">
        <v>0</v>
      </c>
      <c r="Q174" s="4">
        <f t="shared" ref="Q174" si="63">O174+P174</f>
        <v>0</v>
      </c>
      <c r="R174" s="87" t="s">
        <v>51</v>
      </c>
    </row>
    <row r="175" spans="1:18" customFormat="1" ht="13.8">
      <c r="A175" s="87">
        <v>2</v>
      </c>
      <c r="B175" s="80" t="s">
        <v>824</v>
      </c>
      <c r="C175" s="16" t="s">
        <v>86</v>
      </c>
      <c r="D175" s="16" t="s">
        <v>257</v>
      </c>
      <c r="E175" s="16" t="s">
        <v>73</v>
      </c>
      <c r="F175" s="16" t="s">
        <v>66</v>
      </c>
      <c r="G175" s="16" t="s">
        <v>67</v>
      </c>
      <c r="H175" s="16" t="s">
        <v>827</v>
      </c>
      <c r="I175" s="16" t="s">
        <v>828</v>
      </c>
      <c r="J175" s="16" t="s">
        <v>42</v>
      </c>
      <c r="K175" s="24">
        <v>4</v>
      </c>
      <c r="L175" s="91">
        <v>1520</v>
      </c>
      <c r="M175" s="17">
        <v>0</v>
      </c>
      <c r="N175" s="92">
        <f>L175+M175</f>
        <v>1520</v>
      </c>
      <c r="O175" s="36">
        <v>0</v>
      </c>
      <c r="P175" s="36">
        <v>0</v>
      </c>
      <c r="Q175" s="4">
        <f t="shared" ref="Q175" si="64">O175+P175</f>
        <v>0</v>
      </c>
      <c r="R175" s="87" t="s">
        <v>51</v>
      </c>
    </row>
    <row r="176" spans="1:18" customFormat="1" ht="13.8">
      <c r="A176" s="149"/>
      <c r="B176" s="149"/>
      <c r="C176" s="149"/>
      <c r="D176" s="149"/>
      <c r="E176" s="149"/>
      <c r="F176" s="149"/>
      <c r="G176" s="149"/>
      <c r="H176" s="149"/>
      <c r="I176" s="149"/>
      <c r="J176" s="149"/>
      <c r="K176" s="149"/>
      <c r="L176" s="13">
        <f>SUM(L174:L175)</f>
        <v>1570</v>
      </c>
      <c r="M176" s="13">
        <f>SUM(M174:M175)</f>
        <v>0</v>
      </c>
      <c r="N176" s="13">
        <f>SUM(N174:N175)</f>
        <v>1570</v>
      </c>
      <c r="O176" s="13">
        <f>SUM(O174:O175)</f>
        <v>0</v>
      </c>
      <c r="P176" s="13">
        <f t="shared" ref="P176:Q176" si="65">SUM(P174:P175)</f>
        <v>0</v>
      </c>
      <c r="Q176" s="13">
        <f t="shared" si="65"/>
        <v>0</v>
      </c>
      <c r="R176" s="146"/>
    </row>
    <row r="177" spans="1:19" ht="36" customHeight="1">
      <c r="A177" s="145"/>
      <c r="B177" s="145"/>
      <c r="C177" s="145"/>
      <c r="D177" s="145"/>
      <c r="E177" s="145"/>
      <c r="F177" s="145"/>
      <c r="G177" s="145"/>
      <c r="H177" s="145"/>
      <c r="I177" s="145"/>
      <c r="J177" s="145"/>
      <c r="K177" s="145"/>
      <c r="L177" s="145"/>
      <c r="M177" s="145"/>
      <c r="N177" s="145"/>
      <c r="O177" s="145"/>
      <c r="P177" s="145"/>
      <c r="Q177" s="145"/>
      <c r="R177" s="145"/>
    </row>
    <row r="178" spans="1:19" s="9" customFormat="1" ht="12.75" customHeight="1">
      <c r="A178" s="18"/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32"/>
      <c r="M178" s="140"/>
      <c r="N178" s="140"/>
      <c r="O178" s="140"/>
      <c r="P178" s="140"/>
      <c r="Q178" s="140"/>
      <c r="R178" s="140"/>
      <c r="S178" s="27"/>
    </row>
    <row r="179" spans="1:19" s="9" customFormat="1" ht="12.75" customHeight="1">
      <c r="A179" s="18"/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32"/>
      <c r="M179" s="140"/>
      <c r="N179" s="140"/>
      <c r="O179" s="140"/>
      <c r="P179" s="140"/>
      <c r="Q179" s="140"/>
      <c r="R179" s="140"/>
      <c r="S179" s="27"/>
    </row>
    <row r="180" spans="1:19" s="27" customFormat="1" ht="12.75" customHeight="1">
      <c r="A180" s="141" t="s">
        <v>890</v>
      </c>
      <c r="B180" s="32"/>
      <c r="C180" s="31"/>
      <c r="D180" s="31"/>
      <c r="E180" s="31"/>
      <c r="F180" s="31"/>
      <c r="G180" s="142"/>
      <c r="H180" s="82">
        <f>N1</f>
        <v>1612707</v>
      </c>
      <c r="I180" s="82" t="s">
        <v>21</v>
      </c>
      <c r="J180" s="32"/>
      <c r="K180" s="31"/>
      <c r="L180" s="32"/>
      <c r="M180" s="140"/>
      <c r="N180" s="140"/>
      <c r="O180" s="140"/>
      <c r="P180" s="140"/>
      <c r="Q180" s="140"/>
      <c r="R180" s="140"/>
    </row>
    <row r="181" spans="1:19" s="27" customFormat="1" ht="12.75" customHeight="1">
      <c r="A181" s="32"/>
      <c r="B181" s="143"/>
      <c r="C181" s="31"/>
      <c r="D181" s="31"/>
      <c r="E181" s="31"/>
      <c r="F181" s="31"/>
      <c r="G181" s="142"/>
      <c r="H181" s="82"/>
      <c r="I181" s="82"/>
      <c r="J181" s="32"/>
      <c r="K181" s="31"/>
      <c r="L181" s="32"/>
      <c r="M181" s="140"/>
      <c r="N181" s="140"/>
      <c r="O181" s="140"/>
      <c r="P181" s="140"/>
      <c r="Q181" s="140"/>
      <c r="R181" s="140"/>
    </row>
    <row r="182" spans="1:19" s="27" customFormat="1" ht="12.75" customHeight="1">
      <c r="A182" s="141" t="s">
        <v>83</v>
      </c>
      <c r="B182" s="32"/>
      <c r="C182" s="31"/>
      <c r="D182" s="31"/>
      <c r="E182" s="31"/>
      <c r="F182" s="31"/>
      <c r="G182" s="142"/>
      <c r="H182" s="82">
        <f>Q1</f>
        <v>405523</v>
      </c>
      <c r="I182" s="82" t="s">
        <v>21</v>
      </c>
      <c r="J182" s="32"/>
      <c r="K182" s="31"/>
      <c r="L182" s="32"/>
      <c r="M182" s="140"/>
      <c r="N182" s="140"/>
      <c r="O182" s="140"/>
      <c r="P182" s="140"/>
      <c r="Q182" s="140"/>
      <c r="R182" s="140"/>
    </row>
    <row r="183" spans="1:19" s="27" customFormat="1" ht="12.75" customHeight="1">
      <c r="A183" s="32"/>
      <c r="B183" s="31"/>
      <c r="C183" s="31"/>
      <c r="D183" s="31"/>
      <c r="E183" s="31"/>
      <c r="F183" s="31"/>
      <c r="G183" s="142"/>
      <c r="H183" s="31"/>
      <c r="I183" s="31"/>
      <c r="J183" s="32"/>
      <c r="K183" s="31"/>
      <c r="L183" s="32"/>
      <c r="M183" s="140"/>
      <c r="N183" s="140"/>
      <c r="O183" s="140"/>
      <c r="P183" s="140"/>
      <c r="Q183" s="140"/>
      <c r="R183" s="140"/>
    </row>
    <row r="184" spans="1:19" s="27" customFormat="1" ht="12.75" customHeight="1">
      <c r="A184" s="32"/>
      <c r="B184" s="26" t="s">
        <v>30</v>
      </c>
      <c r="C184" s="141"/>
      <c r="D184" s="31"/>
      <c r="E184" s="144"/>
      <c r="F184" s="31"/>
      <c r="G184" s="142"/>
      <c r="H184" s="82">
        <f>N1+Q1</f>
        <v>2018230</v>
      </c>
      <c r="I184" s="82" t="s">
        <v>21</v>
      </c>
      <c r="J184" s="32"/>
      <c r="K184" s="31"/>
      <c r="L184" s="32"/>
      <c r="M184" s="140"/>
      <c r="N184" s="140"/>
      <c r="O184" s="140"/>
      <c r="P184" s="140"/>
      <c r="Q184" s="140"/>
      <c r="R184" s="140"/>
    </row>
    <row r="185" spans="1:19" s="9" customFormat="1" ht="12.75" customHeight="1">
      <c r="A185" s="18"/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20"/>
      <c r="M185" s="20"/>
      <c r="N185" s="20"/>
      <c r="O185" s="20"/>
      <c r="P185" s="20"/>
      <c r="Q185" s="20"/>
    </row>
    <row r="186" spans="1:19" ht="12.75" customHeight="1">
      <c r="A186" s="9"/>
      <c r="B186" s="8"/>
      <c r="C186" s="8"/>
      <c r="D186" s="8"/>
      <c r="E186" s="8"/>
      <c r="F186" s="8"/>
      <c r="G186" s="8"/>
      <c r="H186" s="8"/>
      <c r="I186" s="8"/>
      <c r="L186" s="9"/>
      <c r="M186" s="9"/>
      <c r="N186" s="9"/>
      <c r="O186" s="9"/>
      <c r="P186" s="9"/>
      <c r="Q186" s="9"/>
      <c r="R186" s="9"/>
    </row>
    <row r="187" spans="1:19" ht="12.75" customHeight="1">
      <c r="A187" s="9"/>
      <c r="B187" s="8"/>
      <c r="C187" s="8"/>
      <c r="D187" s="8"/>
      <c r="E187" s="8"/>
      <c r="F187" s="8"/>
      <c r="G187" s="8"/>
      <c r="H187" s="82"/>
      <c r="I187" s="8"/>
      <c r="L187" s="9"/>
      <c r="M187" s="9"/>
      <c r="N187" s="9"/>
      <c r="O187" s="9"/>
      <c r="P187" s="9"/>
      <c r="Q187" s="9"/>
      <c r="R187" s="9"/>
    </row>
    <row r="188" spans="1:19" ht="12.75" customHeight="1">
      <c r="A188" s="9"/>
      <c r="B188" s="8"/>
      <c r="C188" s="8"/>
      <c r="D188" s="8"/>
      <c r="E188" s="8"/>
      <c r="F188" s="8"/>
      <c r="G188" s="8"/>
      <c r="H188" s="82"/>
      <c r="I188" s="8"/>
      <c r="L188" s="9"/>
      <c r="M188" s="9"/>
      <c r="N188" s="9"/>
      <c r="O188" s="9"/>
      <c r="P188" s="9"/>
      <c r="Q188" s="9"/>
      <c r="R188" s="9"/>
    </row>
    <row r="189" spans="1:19" ht="12.75" customHeight="1">
      <c r="A189" s="9"/>
      <c r="B189" s="8"/>
      <c r="C189" s="8"/>
      <c r="D189" s="8"/>
      <c r="E189" s="8"/>
      <c r="F189" s="8"/>
      <c r="G189" s="8"/>
      <c r="H189" s="82"/>
      <c r="I189" s="8"/>
      <c r="L189" s="9"/>
      <c r="M189" s="9"/>
      <c r="N189" s="9"/>
      <c r="O189" s="9"/>
      <c r="P189" s="9"/>
      <c r="Q189" s="9"/>
      <c r="R189" s="9"/>
    </row>
    <row r="190" spans="1:19" ht="12.75" customHeight="1">
      <c r="A190" s="9"/>
      <c r="B190" s="8"/>
      <c r="C190" s="8"/>
      <c r="D190" s="8"/>
      <c r="E190" s="8"/>
      <c r="F190" s="8"/>
      <c r="G190" s="8"/>
      <c r="H190" s="82"/>
      <c r="I190" s="8"/>
      <c r="L190" s="9"/>
      <c r="M190" s="9"/>
      <c r="N190" s="9"/>
      <c r="O190" s="9"/>
      <c r="P190" s="9"/>
      <c r="Q190" s="9"/>
      <c r="R190" s="9"/>
    </row>
    <row r="191" spans="1:19" ht="12.75" customHeight="1">
      <c r="A191" s="9"/>
      <c r="B191" s="8"/>
      <c r="C191" s="8"/>
      <c r="D191" s="8"/>
      <c r="E191" s="8"/>
      <c r="F191" s="8"/>
      <c r="G191" s="8"/>
      <c r="H191" s="82"/>
      <c r="I191" s="8"/>
      <c r="L191" s="9"/>
      <c r="M191" s="9"/>
      <c r="N191" s="9"/>
      <c r="O191" s="9"/>
      <c r="P191" s="9"/>
      <c r="Q191" s="9"/>
      <c r="R191" s="9"/>
    </row>
    <row r="192" spans="1:19" ht="12.75" customHeight="1">
      <c r="A192" s="9"/>
      <c r="B192" s="8"/>
      <c r="C192" s="8"/>
      <c r="D192" s="8"/>
      <c r="E192" s="8"/>
      <c r="F192" s="8"/>
      <c r="G192" s="8"/>
      <c r="H192" s="8"/>
      <c r="I192" s="8"/>
      <c r="L192" s="9"/>
      <c r="M192" s="9"/>
      <c r="N192" s="9"/>
      <c r="O192" s="9"/>
      <c r="P192" s="9"/>
      <c r="Q192" s="9"/>
      <c r="R192" s="9"/>
    </row>
    <row r="193" spans="1:18" ht="12.75" customHeight="1">
      <c r="A193" s="9"/>
      <c r="B193" s="8"/>
      <c r="C193" s="8"/>
      <c r="D193" s="8"/>
      <c r="E193" s="8"/>
      <c r="F193" s="8"/>
      <c r="G193" s="8"/>
      <c r="H193" s="8"/>
      <c r="I193" s="8"/>
      <c r="L193" s="9"/>
      <c r="M193" s="9"/>
      <c r="N193" s="9"/>
      <c r="O193" s="9"/>
      <c r="P193" s="9"/>
      <c r="Q193" s="9"/>
      <c r="R193" s="9"/>
    </row>
    <row r="194" spans="1:18" ht="12.75" customHeight="1">
      <c r="A194" s="9"/>
      <c r="B194" s="8"/>
      <c r="C194" s="8"/>
      <c r="D194" s="8"/>
      <c r="E194" s="8"/>
      <c r="F194" s="8"/>
      <c r="G194" s="8"/>
      <c r="H194" s="8"/>
      <c r="I194" s="8"/>
      <c r="L194" s="9"/>
      <c r="M194" s="9"/>
      <c r="N194" s="9"/>
      <c r="O194" s="9"/>
      <c r="P194" s="9"/>
      <c r="Q194" s="9"/>
      <c r="R194" s="9"/>
    </row>
    <row r="195" spans="1:18" ht="12.75" customHeight="1">
      <c r="A195" s="9"/>
      <c r="B195" s="8"/>
      <c r="C195" s="8"/>
      <c r="D195" s="8"/>
      <c r="E195" s="8"/>
      <c r="F195" s="8"/>
      <c r="G195" s="8"/>
      <c r="H195" s="8"/>
      <c r="I195" s="8"/>
      <c r="L195" s="9"/>
      <c r="M195" s="9"/>
      <c r="N195" s="9"/>
      <c r="O195" s="9"/>
      <c r="P195" s="9"/>
      <c r="Q195" s="9"/>
      <c r="R195" s="9"/>
    </row>
    <row r="196" spans="1:18" ht="12.75" customHeight="1">
      <c r="A196" s="9"/>
      <c r="B196" s="8"/>
      <c r="C196" s="8"/>
      <c r="D196" s="8"/>
      <c r="E196" s="8"/>
      <c r="F196" s="8"/>
      <c r="G196" s="8"/>
      <c r="H196" s="8"/>
      <c r="I196" s="8"/>
      <c r="L196" s="9"/>
      <c r="M196" s="9"/>
      <c r="N196" s="9"/>
      <c r="O196" s="9"/>
      <c r="P196" s="9"/>
      <c r="Q196" s="9"/>
      <c r="R196" s="9"/>
    </row>
    <row r="197" spans="1:18" ht="12.75" customHeight="1">
      <c r="A197" s="9"/>
      <c r="B197" s="8"/>
      <c r="C197" s="8"/>
      <c r="D197" s="8"/>
      <c r="E197" s="8"/>
      <c r="F197" s="8"/>
      <c r="G197" s="8"/>
      <c r="H197" s="8"/>
      <c r="I197" s="8"/>
      <c r="L197" s="9"/>
      <c r="M197" s="9"/>
      <c r="N197" s="9"/>
      <c r="O197" s="9"/>
      <c r="P197" s="9"/>
      <c r="Q197" s="9"/>
      <c r="R197" s="9"/>
    </row>
    <row r="198" spans="1:18" ht="12.75" customHeight="1">
      <c r="A198" s="9"/>
      <c r="B198" s="8"/>
      <c r="C198" s="8"/>
      <c r="D198" s="8"/>
      <c r="E198" s="8"/>
      <c r="F198" s="8"/>
      <c r="G198" s="8"/>
      <c r="H198" s="8"/>
      <c r="I198" s="8"/>
      <c r="L198" s="9"/>
      <c r="M198" s="9"/>
      <c r="N198" s="9"/>
      <c r="O198" s="9"/>
      <c r="P198" s="9"/>
      <c r="Q198" s="9"/>
      <c r="R198" s="9"/>
    </row>
    <row r="199" spans="1:18" ht="12.75" customHeight="1">
      <c r="A199" s="9"/>
      <c r="B199" s="8"/>
      <c r="C199" s="8"/>
      <c r="D199" s="8"/>
      <c r="E199" s="8"/>
      <c r="F199" s="8"/>
      <c r="G199" s="8"/>
      <c r="H199" s="8"/>
      <c r="I199" s="8"/>
      <c r="L199" s="9"/>
      <c r="M199" s="9"/>
      <c r="N199" s="9"/>
      <c r="O199" s="9"/>
      <c r="P199" s="9"/>
      <c r="Q199" s="9"/>
      <c r="R199" s="9"/>
    </row>
    <row r="200" spans="1:18" ht="12.75" customHeight="1">
      <c r="A200" s="9"/>
      <c r="B200" s="8"/>
      <c r="C200" s="8"/>
      <c r="D200" s="8"/>
      <c r="E200" s="8"/>
      <c r="F200" s="8"/>
      <c r="G200" s="8"/>
      <c r="H200" s="8"/>
      <c r="I200" s="8"/>
      <c r="L200" s="9"/>
      <c r="M200" s="9"/>
      <c r="N200" s="9"/>
      <c r="O200" s="9"/>
      <c r="P200" s="9"/>
      <c r="Q200" s="9"/>
      <c r="R200" s="9"/>
    </row>
    <row r="201" spans="1:18" ht="12.75" customHeight="1">
      <c r="A201" s="9"/>
      <c r="B201" s="8"/>
      <c r="C201" s="8"/>
      <c r="D201" s="8"/>
      <c r="E201" s="8"/>
      <c r="F201" s="8"/>
      <c r="G201" s="8"/>
      <c r="H201" s="8"/>
      <c r="I201" s="8"/>
      <c r="L201" s="9"/>
      <c r="M201" s="9"/>
      <c r="N201" s="9"/>
      <c r="O201" s="9"/>
      <c r="P201" s="9"/>
      <c r="Q201" s="9"/>
      <c r="R201" s="9"/>
    </row>
    <row r="202" spans="1:18" ht="12.75" customHeight="1">
      <c r="A202" s="9"/>
      <c r="B202" s="8"/>
      <c r="C202" s="8"/>
      <c r="D202" s="8"/>
      <c r="E202" s="8"/>
      <c r="F202" s="8"/>
      <c r="G202" s="8"/>
      <c r="H202" s="8"/>
      <c r="I202" s="8"/>
      <c r="L202" s="9"/>
      <c r="M202" s="9"/>
      <c r="N202" s="9"/>
      <c r="O202" s="9"/>
      <c r="P202" s="9"/>
      <c r="Q202" s="9"/>
      <c r="R202" s="9"/>
    </row>
    <row r="203" spans="1:18" ht="12.75" customHeight="1">
      <c r="A203" s="9"/>
      <c r="B203" s="8"/>
      <c r="C203" s="8"/>
      <c r="D203" s="8"/>
      <c r="E203" s="8"/>
      <c r="F203" s="8"/>
      <c r="G203" s="8"/>
      <c r="H203" s="8"/>
      <c r="I203" s="8"/>
      <c r="L203" s="9"/>
      <c r="M203" s="9"/>
      <c r="N203" s="9"/>
      <c r="O203" s="9"/>
      <c r="P203" s="9"/>
      <c r="Q203" s="9"/>
      <c r="R203" s="9"/>
    </row>
    <row r="204" spans="1:18" ht="12.75" customHeight="1">
      <c r="A204" s="9"/>
      <c r="B204" s="8"/>
      <c r="C204" s="8"/>
      <c r="D204" s="8"/>
      <c r="E204" s="8"/>
      <c r="F204" s="8"/>
      <c r="G204" s="8"/>
      <c r="H204" s="8"/>
      <c r="I204" s="8"/>
      <c r="L204" s="9"/>
      <c r="M204" s="9"/>
      <c r="N204" s="9"/>
      <c r="O204" s="9"/>
      <c r="P204" s="9"/>
      <c r="Q204" s="9"/>
      <c r="R204" s="9"/>
    </row>
    <row r="205" spans="1:18" ht="12.75" customHeight="1">
      <c r="A205" s="9"/>
      <c r="B205" s="8"/>
      <c r="C205" s="8"/>
      <c r="D205" s="8"/>
      <c r="E205" s="8"/>
      <c r="F205" s="8"/>
      <c r="G205" s="8"/>
      <c r="H205" s="8"/>
      <c r="I205" s="8"/>
      <c r="L205" s="9"/>
      <c r="M205" s="9"/>
      <c r="N205" s="9"/>
      <c r="O205" s="9"/>
      <c r="P205" s="9"/>
      <c r="Q205" s="9"/>
      <c r="R205" s="9"/>
    </row>
    <row r="206" spans="1:18" ht="12.75" customHeight="1">
      <c r="A206" s="9"/>
      <c r="B206" s="8"/>
      <c r="C206" s="8"/>
      <c r="D206" s="8"/>
      <c r="E206" s="8"/>
      <c r="F206" s="8"/>
      <c r="G206" s="8"/>
      <c r="H206" s="8"/>
      <c r="I206" s="8"/>
      <c r="L206" s="9"/>
      <c r="M206" s="9"/>
      <c r="N206" s="9"/>
      <c r="O206" s="9"/>
      <c r="P206" s="9"/>
      <c r="Q206" s="9"/>
      <c r="R206" s="9"/>
    </row>
    <row r="207" spans="1:18" ht="12.75" customHeight="1">
      <c r="A207" s="9"/>
      <c r="B207" s="8"/>
      <c r="C207" s="8"/>
      <c r="D207" s="8"/>
      <c r="E207" s="8"/>
      <c r="F207" s="8"/>
      <c r="G207" s="8"/>
      <c r="H207" s="8"/>
      <c r="I207" s="8"/>
      <c r="L207" s="9"/>
      <c r="M207" s="9"/>
      <c r="N207" s="9"/>
      <c r="O207" s="9"/>
      <c r="P207" s="9"/>
      <c r="Q207" s="9"/>
      <c r="R207" s="9"/>
    </row>
    <row r="208" spans="1:18" ht="12.75" customHeight="1">
      <c r="A208" s="9"/>
      <c r="B208" s="8"/>
      <c r="C208" s="8"/>
      <c r="D208" s="8"/>
      <c r="E208" s="8"/>
      <c r="F208" s="8"/>
      <c r="G208" s="8"/>
      <c r="H208" s="8"/>
      <c r="I208" s="8"/>
      <c r="L208" s="9"/>
      <c r="M208" s="9"/>
      <c r="N208" s="9"/>
      <c r="O208" s="9"/>
      <c r="P208" s="9"/>
      <c r="Q208" s="9"/>
      <c r="R208" s="9"/>
    </row>
    <row r="209" spans="1:18" ht="12.75" customHeight="1">
      <c r="A209" s="9"/>
      <c r="B209" s="8"/>
      <c r="C209" s="8"/>
      <c r="D209" s="8"/>
      <c r="E209" s="8"/>
      <c r="F209" s="8"/>
      <c r="G209" s="8"/>
      <c r="H209" s="8"/>
      <c r="I209" s="8"/>
      <c r="L209" s="9"/>
      <c r="M209" s="9"/>
      <c r="N209" s="9"/>
      <c r="O209" s="9"/>
      <c r="P209" s="9"/>
      <c r="Q209" s="9"/>
      <c r="R209" s="9"/>
    </row>
    <row r="210" spans="1:18" ht="12.75" customHeight="1">
      <c r="A210" s="9"/>
      <c r="B210" s="8"/>
      <c r="C210" s="8"/>
      <c r="D210" s="8"/>
      <c r="E210" s="8"/>
      <c r="F210" s="8"/>
      <c r="G210" s="8"/>
      <c r="H210" s="8"/>
      <c r="I210" s="8"/>
      <c r="L210" s="9"/>
      <c r="M210" s="9"/>
      <c r="N210" s="9"/>
      <c r="O210" s="9"/>
      <c r="P210" s="9"/>
      <c r="Q210" s="9"/>
      <c r="R210" s="9"/>
    </row>
    <row r="211" spans="1:18" ht="12.75" customHeight="1">
      <c r="A211" s="9"/>
      <c r="B211" s="8"/>
      <c r="C211" s="8"/>
      <c r="D211" s="8"/>
      <c r="E211" s="8"/>
      <c r="F211" s="8"/>
      <c r="G211" s="8"/>
      <c r="H211" s="8"/>
      <c r="I211" s="8"/>
      <c r="L211" s="9"/>
      <c r="M211" s="9"/>
      <c r="N211" s="9"/>
      <c r="O211" s="9"/>
      <c r="P211" s="9"/>
      <c r="Q211" s="9"/>
      <c r="R211" s="9"/>
    </row>
    <row r="212" spans="1:18" ht="12.75" customHeight="1">
      <c r="A212" s="9"/>
      <c r="B212" s="8"/>
      <c r="C212" s="8"/>
      <c r="D212" s="8"/>
      <c r="E212" s="8"/>
      <c r="F212" s="8"/>
      <c r="G212" s="8"/>
      <c r="H212" s="8"/>
      <c r="I212" s="8"/>
      <c r="L212" s="9"/>
      <c r="M212" s="9"/>
      <c r="N212" s="9"/>
      <c r="O212" s="9"/>
      <c r="P212" s="9"/>
      <c r="Q212" s="9"/>
      <c r="R212" s="9"/>
    </row>
    <row r="213" spans="1:18" ht="12.75" customHeight="1">
      <c r="A213" s="9"/>
      <c r="B213" s="8"/>
      <c r="C213" s="8"/>
      <c r="D213" s="8"/>
      <c r="E213" s="8"/>
      <c r="F213" s="8"/>
      <c r="G213" s="8"/>
      <c r="H213" s="8"/>
      <c r="I213" s="8"/>
      <c r="L213" s="9"/>
      <c r="M213" s="9"/>
      <c r="N213" s="9"/>
      <c r="O213" s="9"/>
      <c r="P213" s="9"/>
      <c r="Q213" s="9"/>
      <c r="R213" s="9"/>
    </row>
    <row r="214" spans="1:18" ht="12.75" customHeight="1">
      <c r="A214" s="9"/>
      <c r="B214" s="8"/>
      <c r="C214" s="8"/>
      <c r="D214" s="8"/>
      <c r="E214" s="8"/>
      <c r="F214" s="8"/>
      <c r="G214" s="8"/>
      <c r="H214" s="8"/>
      <c r="I214" s="8"/>
      <c r="L214" s="9"/>
      <c r="M214" s="9"/>
      <c r="N214" s="9"/>
      <c r="O214" s="9"/>
      <c r="P214" s="9"/>
      <c r="Q214" s="9"/>
      <c r="R214" s="9"/>
    </row>
    <row r="215" spans="1:18" ht="12.75" customHeight="1">
      <c r="A215" s="9"/>
      <c r="B215" s="8"/>
      <c r="C215" s="8"/>
      <c r="D215" s="8"/>
      <c r="E215" s="8"/>
      <c r="F215" s="8"/>
      <c r="G215" s="8"/>
      <c r="H215" s="8"/>
      <c r="I215" s="8"/>
      <c r="L215" s="9"/>
      <c r="M215" s="9"/>
      <c r="N215" s="9"/>
      <c r="O215" s="9"/>
      <c r="P215" s="9"/>
      <c r="Q215" s="9"/>
      <c r="R215" s="9"/>
    </row>
    <row r="216" spans="1:18" ht="12.75" customHeight="1">
      <c r="A216" s="9"/>
      <c r="B216" s="8"/>
      <c r="C216" s="8"/>
      <c r="D216" s="8"/>
      <c r="E216" s="8"/>
      <c r="F216" s="8"/>
      <c r="G216" s="8"/>
      <c r="H216" s="8"/>
      <c r="I216" s="8"/>
      <c r="L216" s="9"/>
      <c r="M216" s="9"/>
      <c r="N216" s="9"/>
      <c r="O216" s="9"/>
      <c r="P216" s="9"/>
      <c r="Q216" s="9"/>
      <c r="R216" s="9"/>
    </row>
    <row r="217" spans="1:18" ht="12.75" customHeight="1">
      <c r="A217" s="9"/>
      <c r="B217" s="8"/>
      <c r="C217" s="8"/>
      <c r="D217" s="8"/>
      <c r="E217" s="8"/>
      <c r="F217" s="8"/>
      <c r="G217" s="8"/>
      <c r="H217" s="8"/>
      <c r="I217" s="8"/>
      <c r="L217" s="9"/>
      <c r="M217" s="9"/>
      <c r="N217" s="9"/>
      <c r="O217" s="9"/>
      <c r="P217" s="9"/>
      <c r="Q217" s="9"/>
      <c r="R217" s="9"/>
    </row>
    <row r="218" spans="1:18" ht="12.75" customHeight="1">
      <c r="A218" s="9"/>
      <c r="B218" s="8"/>
      <c r="C218" s="8"/>
      <c r="D218" s="8"/>
      <c r="E218" s="8"/>
      <c r="F218" s="8"/>
      <c r="G218" s="8"/>
      <c r="H218" s="8"/>
      <c r="I218" s="8"/>
      <c r="L218" s="9"/>
      <c r="M218" s="9"/>
      <c r="N218" s="9"/>
      <c r="O218" s="9"/>
      <c r="P218" s="9"/>
      <c r="Q218" s="9"/>
      <c r="R218" s="9"/>
    </row>
    <row r="219" spans="1:18" ht="12.75" customHeight="1">
      <c r="A219" s="9"/>
      <c r="B219" s="8"/>
      <c r="C219" s="8"/>
      <c r="D219" s="8"/>
      <c r="E219" s="8"/>
      <c r="F219" s="8"/>
      <c r="G219" s="8"/>
      <c r="H219" s="8"/>
      <c r="I219" s="8"/>
      <c r="L219" s="9"/>
      <c r="M219" s="9"/>
      <c r="N219" s="9"/>
      <c r="O219" s="9"/>
      <c r="P219" s="9"/>
      <c r="Q219" s="9"/>
      <c r="R219" s="9"/>
    </row>
    <row r="220" spans="1:18" ht="12.75" customHeight="1">
      <c r="A220" s="9"/>
      <c r="B220" s="8"/>
      <c r="C220" s="8"/>
      <c r="D220" s="8"/>
      <c r="E220" s="8"/>
      <c r="F220" s="8"/>
      <c r="G220" s="8"/>
      <c r="H220" s="8"/>
      <c r="I220" s="8"/>
      <c r="L220" s="9"/>
      <c r="M220" s="9"/>
      <c r="N220" s="9"/>
      <c r="O220" s="9"/>
      <c r="P220" s="9"/>
      <c r="Q220" s="9"/>
      <c r="R220" s="9"/>
    </row>
    <row r="221" spans="1:18" ht="12.75" customHeight="1">
      <c r="A221" s="9"/>
      <c r="B221" s="8"/>
      <c r="C221" s="8"/>
      <c r="D221" s="8"/>
      <c r="E221" s="8"/>
      <c r="F221" s="8"/>
      <c r="G221" s="8"/>
      <c r="H221" s="8"/>
      <c r="I221" s="8"/>
      <c r="L221" s="9"/>
      <c r="M221" s="9"/>
      <c r="N221" s="9"/>
      <c r="O221" s="9"/>
      <c r="P221" s="9"/>
      <c r="Q221" s="9"/>
      <c r="R221" s="9"/>
    </row>
    <row r="222" spans="1:18" ht="12.75" customHeight="1">
      <c r="A222" s="9"/>
      <c r="B222" s="8"/>
      <c r="C222" s="8"/>
      <c r="D222" s="8"/>
      <c r="E222" s="8"/>
      <c r="F222" s="8"/>
      <c r="G222" s="8"/>
      <c r="H222" s="8"/>
      <c r="I222" s="8"/>
      <c r="L222" s="9"/>
      <c r="M222" s="9"/>
      <c r="N222" s="9"/>
      <c r="O222" s="9"/>
      <c r="P222" s="9"/>
      <c r="Q222" s="9"/>
      <c r="R222" s="9"/>
    </row>
    <row r="223" spans="1:18" ht="12.75" customHeight="1">
      <c r="A223" s="9"/>
      <c r="B223" s="8"/>
      <c r="C223" s="8"/>
      <c r="D223" s="8"/>
      <c r="E223" s="8"/>
      <c r="F223" s="8"/>
      <c r="G223" s="8"/>
      <c r="H223" s="8"/>
      <c r="I223" s="8"/>
      <c r="L223" s="9"/>
      <c r="M223" s="9"/>
      <c r="N223" s="9"/>
      <c r="O223" s="9"/>
      <c r="P223" s="9"/>
      <c r="Q223" s="9"/>
      <c r="R223" s="9"/>
    </row>
    <row r="224" spans="1:18" ht="12.75" customHeight="1">
      <c r="A224" s="9"/>
      <c r="B224" s="8"/>
      <c r="C224" s="8"/>
      <c r="D224" s="8"/>
      <c r="E224" s="8"/>
      <c r="F224" s="8"/>
      <c r="G224" s="8"/>
      <c r="H224" s="8"/>
      <c r="I224" s="8"/>
      <c r="L224" s="9"/>
      <c r="M224" s="9"/>
      <c r="N224" s="9"/>
      <c r="O224" s="9"/>
      <c r="P224" s="9"/>
      <c r="Q224" s="9"/>
      <c r="R224" s="9"/>
    </row>
    <row r="225" spans="1:18" ht="12.75" customHeight="1">
      <c r="A225" s="9"/>
      <c r="B225" s="8"/>
      <c r="C225" s="8"/>
      <c r="D225" s="8"/>
      <c r="E225" s="8"/>
      <c r="F225" s="8"/>
      <c r="G225" s="8"/>
      <c r="H225" s="8"/>
      <c r="I225" s="8"/>
      <c r="L225" s="9"/>
      <c r="M225" s="9"/>
      <c r="N225" s="9"/>
      <c r="O225" s="9"/>
      <c r="P225" s="9"/>
      <c r="Q225" s="9"/>
      <c r="R225" s="9"/>
    </row>
    <row r="226" spans="1:18" ht="12.75" customHeight="1">
      <c r="A226" s="9"/>
      <c r="B226" s="8"/>
      <c r="C226" s="8"/>
      <c r="D226" s="8"/>
      <c r="E226" s="8"/>
      <c r="F226" s="8"/>
      <c r="G226" s="8"/>
      <c r="H226" s="8"/>
      <c r="I226" s="8"/>
      <c r="L226" s="9"/>
      <c r="M226" s="9"/>
      <c r="N226" s="9"/>
      <c r="O226" s="9"/>
      <c r="P226" s="9"/>
      <c r="Q226" s="9"/>
      <c r="R226" s="9"/>
    </row>
    <row r="227" spans="1:18" ht="12.75" customHeight="1">
      <c r="A227" s="9"/>
      <c r="B227" s="8"/>
      <c r="C227" s="8"/>
      <c r="D227" s="8"/>
      <c r="E227" s="8"/>
      <c r="F227" s="8"/>
      <c r="G227" s="8"/>
      <c r="H227" s="8"/>
      <c r="I227" s="8"/>
      <c r="L227" s="9"/>
      <c r="M227" s="9"/>
      <c r="N227" s="9"/>
      <c r="O227" s="9"/>
      <c r="P227" s="9"/>
      <c r="Q227" s="9"/>
      <c r="R227" s="9"/>
    </row>
    <row r="228" spans="1:18" ht="12.75" customHeight="1">
      <c r="A228" s="9"/>
      <c r="B228" s="8"/>
      <c r="C228" s="8"/>
      <c r="D228" s="8"/>
      <c r="E228" s="8"/>
      <c r="F228" s="8"/>
      <c r="G228" s="8"/>
      <c r="H228" s="8"/>
      <c r="I228" s="8"/>
      <c r="L228" s="9"/>
      <c r="M228" s="9"/>
      <c r="N228" s="9"/>
      <c r="O228" s="9"/>
      <c r="P228" s="9"/>
      <c r="Q228" s="9"/>
      <c r="R228" s="9"/>
    </row>
    <row r="229" spans="1:18" ht="12.75" customHeight="1">
      <c r="A229" s="9"/>
      <c r="B229" s="8"/>
      <c r="C229" s="8"/>
      <c r="D229" s="8"/>
      <c r="E229" s="8"/>
      <c r="F229" s="8"/>
      <c r="G229" s="8"/>
      <c r="H229" s="8"/>
      <c r="I229" s="8"/>
      <c r="L229" s="9"/>
      <c r="M229" s="9"/>
      <c r="N229" s="9"/>
      <c r="O229" s="9"/>
      <c r="P229" s="9"/>
      <c r="Q229" s="9"/>
      <c r="R229" s="9"/>
    </row>
  </sheetData>
  <sheetProtection sheet="1" objects="1" scenarios="1" sort="0" autoFilter="0"/>
  <mergeCells count="102">
    <mergeCell ref="A158:K158"/>
    <mergeCell ref="B160:K160"/>
    <mergeCell ref="L160:N160"/>
    <mergeCell ref="R160:R161"/>
    <mergeCell ref="A164:K164"/>
    <mergeCell ref="A165:K165"/>
    <mergeCell ref="L165:N165"/>
    <mergeCell ref="O160:Q160"/>
    <mergeCell ref="A159:Q159"/>
    <mergeCell ref="B166:K166"/>
    <mergeCell ref="L166:N166"/>
    <mergeCell ref="R166:R167"/>
    <mergeCell ref="A170:K170"/>
    <mergeCell ref="B172:K172"/>
    <mergeCell ref="L172:N172"/>
    <mergeCell ref="R172:R173"/>
    <mergeCell ref="O172:Q172"/>
    <mergeCell ref="O166:Q166"/>
    <mergeCell ref="A171:Q171"/>
    <mergeCell ref="R140:R141"/>
    <mergeCell ref="A143:K143"/>
    <mergeCell ref="O140:Q140"/>
    <mergeCell ref="A144:Q144"/>
    <mergeCell ref="A139:Q139"/>
    <mergeCell ref="L145:N145"/>
    <mergeCell ref="R145:R146"/>
    <mergeCell ref="A148:K148"/>
    <mergeCell ref="B150:K150"/>
    <mergeCell ref="L150:N150"/>
    <mergeCell ref="R150:R151"/>
    <mergeCell ref="O150:Q150"/>
    <mergeCell ref="O145:Q145"/>
    <mergeCell ref="B145:K145"/>
    <mergeCell ref="A149:Q149"/>
    <mergeCell ref="B3:K3"/>
    <mergeCell ref="L3:N3"/>
    <mergeCell ref="O3:Q3"/>
    <mergeCell ref="R3:R4"/>
    <mergeCell ref="A28:K28"/>
    <mergeCell ref="A29:K29"/>
    <mergeCell ref="A123:K123"/>
    <mergeCell ref="B125:K125"/>
    <mergeCell ref="L125:N125"/>
    <mergeCell ref="R125:R126"/>
    <mergeCell ref="O125:Q125"/>
    <mergeCell ref="A124:Q124"/>
    <mergeCell ref="B37:K37"/>
    <mergeCell ref="L37:N37"/>
    <mergeCell ref="O37:Q37"/>
    <mergeCell ref="R37:R38"/>
    <mergeCell ref="A40:K40"/>
    <mergeCell ref="A41:K41"/>
    <mergeCell ref="B30:K30"/>
    <mergeCell ref="L30:N30"/>
    <mergeCell ref="O30:Q30"/>
    <mergeCell ref="R30:R31"/>
    <mergeCell ref="A35:K35"/>
    <mergeCell ref="A36:K36"/>
    <mergeCell ref="A104:K104"/>
    <mergeCell ref="B108:K108"/>
    <mergeCell ref="L108:N108"/>
    <mergeCell ref="R108:R109"/>
    <mergeCell ref="A118:K118"/>
    <mergeCell ref="B42:K42"/>
    <mergeCell ref="L42:N42"/>
    <mergeCell ref="O42:Q42"/>
    <mergeCell ref="R42:R43"/>
    <mergeCell ref="A92:K92"/>
    <mergeCell ref="A93:K93"/>
    <mergeCell ref="B94:K94"/>
    <mergeCell ref="L94:N94"/>
    <mergeCell ref="O94:Q94"/>
    <mergeCell ref="R94:R95"/>
    <mergeCell ref="A99:K99"/>
    <mergeCell ref="B101:K101"/>
    <mergeCell ref="L101:N101"/>
    <mergeCell ref="O101:Q101"/>
    <mergeCell ref="R101:R102"/>
    <mergeCell ref="A119:Q119"/>
    <mergeCell ref="A107:Q107"/>
    <mergeCell ref="B106:Q106"/>
    <mergeCell ref="A129:Q129"/>
    <mergeCell ref="A176:K176"/>
    <mergeCell ref="B120:K120"/>
    <mergeCell ref="L120:N120"/>
    <mergeCell ref="R120:R121"/>
    <mergeCell ref="O120:Q120"/>
    <mergeCell ref="O108:Q108"/>
    <mergeCell ref="A128:K128"/>
    <mergeCell ref="B130:K130"/>
    <mergeCell ref="L130:N130"/>
    <mergeCell ref="R130:R131"/>
    <mergeCell ref="A133:K133"/>
    <mergeCell ref="B135:K135"/>
    <mergeCell ref="L135:N135"/>
    <mergeCell ref="R135:R136"/>
    <mergeCell ref="O135:Q135"/>
    <mergeCell ref="O130:Q130"/>
    <mergeCell ref="A134:Q134"/>
    <mergeCell ref="A138:K138"/>
    <mergeCell ref="B140:K140"/>
    <mergeCell ref="L140:N140"/>
  </mergeCells>
  <pageMargins left="0.35433070866141736" right="0.35433070866141736" top="0.6692913385826772" bottom="0.6692913385826772" header="0.51181102362204722" footer="0.51181102362204722"/>
  <pageSetup paperSize="9" scale="48" fitToHeight="0" orientation="landscape" r:id="rId1"/>
  <headerFooter alignWithMargins="0">
    <oddHeader xml:space="preserve">&amp;LSzczegółowy Opis Przedmiotu Zamówienia - Taryfa Cxx,Gxx - pozostałe obiekty&amp;RZałącznik nr 1 do SWZ </oddHeader>
  </headerFooter>
  <rowBreaks count="1" manualBreakCount="1">
    <brk id="16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C2:N22"/>
  <sheetViews>
    <sheetView zoomScaleNormal="100" workbookViewId="0">
      <selection activeCell="A2" sqref="A2:K2"/>
    </sheetView>
  </sheetViews>
  <sheetFormatPr defaultRowHeight="13.2"/>
  <cols>
    <col min="1" max="2" width="8.88671875" style="121"/>
    <col min="3" max="3" width="15.88671875" style="121" bestFit="1" customWidth="1"/>
    <col min="4" max="11" width="14.6640625" style="121" customWidth="1"/>
    <col min="12" max="12" width="19.44140625" style="121" customWidth="1"/>
    <col min="13" max="16384" width="8.88671875" style="121"/>
  </cols>
  <sheetData>
    <row r="2" spans="3:14" ht="13.8" thickBot="1"/>
    <row r="3" spans="3:14">
      <c r="D3" s="176" t="s">
        <v>36</v>
      </c>
      <c r="E3" s="177"/>
      <c r="F3" s="177"/>
      <c r="G3" s="177"/>
      <c r="H3" s="178" t="s">
        <v>55</v>
      </c>
      <c r="I3" s="178"/>
      <c r="J3" s="178"/>
      <c r="K3" s="178"/>
      <c r="L3" s="133" t="s">
        <v>56</v>
      </c>
    </row>
    <row r="4" spans="3:14" ht="26.4">
      <c r="D4" s="134" t="s">
        <v>0</v>
      </c>
      <c r="E4" s="130" t="s">
        <v>1</v>
      </c>
      <c r="F4" s="131" t="s">
        <v>28</v>
      </c>
      <c r="G4" s="132" t="s">
        <v>16</v>
      </c>
      <c r="H4" s="130" t="s">
        <v>0</v>
      </c>
      <c r="I4" s="130" t="s">
        <v>1</v>
      </c>
      <c r="J4" s="131" t="s">
        <v>28</v>
      </c>
      <c r="K4" s="131" t="s">
        <v>16</v>
      </c>
      <c r="L4" s="135" t="s">
        <v>16</v>
      </c>
    </row>
    <row r="5" spans="3:14">
      <c r="C5" s="1" t="s">
        <v>49</v>
      </c>
      <c r="D5" s="136">
        <f>'Taryfa Cxx Oświetlenie'!L1</f>
        <v>851842</v>
      </c>
      <c r="E5" s="103">
        <f>'Taryfa Cxx Oświetlenie'!M1</f>
        <v>68214</v>
      </c>
      <c r="F5" s="103">
        <v>0</v>
      </c>
      <c r="G5" s="104">
        <f>D5+E5</f>
        <v>920056</v>
      </c>
      <c r="H5" s="103">
        <f>'Taryfa Cxx Oświetlenie'!O1</f>
        <v>315622</v>
      </c>
      <c r="I5" s="103">
        <f>'Taryfa Cxx Oświetlenie'!P1</f>
        <v>56489</v>
      </c>
      <c r="J5" s="103">
        <v>0</v>
      </c>
      <c r="K5" s="104">
        <f>H5+I5</f>
        <v>372111</v>
      </c>
      <c r="L5" s="137">
        <f t="shared" ref="L5" si="0">SUM(D5:F5,H5:J5)</f>
        <v>1292167</v>
      </c>
      <c r="N5" s="122"/>
    </row>
    <row r="6" spans="3:14">
      <c r="C6" s="1" t="s">
        <v>23</v>
      </c>
      <c r="D6" s="136">
        <f>'Taryfa Cxx, Gxx'!L1</f>
        <v>781006</v>
      </c>
      <c r="E6" s="103">
        <f>'Taryfa Cxx, Gxx'!M1</f>
        <v>831701</v>
      </c>
      <c r="F6" s="103">
        <v>0</v>
      </c>
      <c r="G6" s="104">
        <f>D6+E6</f>
        <v>1612707</v>
      </c>
      <c r="H6" s="103">
        <f>'Taryfa Cxx, Gxx'!O1</f>
        <v>241913</v>
      </c>
      <c r="I6" s="103">
        <f>'Taryfa Cxx, Gxx'!P1</f>
        <v>163610</v>
      </c>
      <c r="J6" s="103">
        <v>0</v>
      </c>
      <c r="K6" s="104">
        <f>H6+I6</f>
        <v>405523</v>
      </c>
      <c r="L6" s="137">
        <f t="shared" ref="L6" si="1">SUM(D6:F6,H6:J6)</f>
        <v>2018230</v>
      </c>
      <c r="N6" s="122"/>
    </row>
    <row r="7" spans="3:14" ht="13.8" thickBot="1">
      <c r="C7" s="2" t="s">
        <v>2</v>
      </c>
      <c r="D7" s="3">
        <f t="shared" ref="D7:L7" si="2">SUM(D5:D6)</f>
        <v>1632848</v>
      </c>
      <c r="E7" s="138">
        <f t="shared" si="2"/>
        <v>899915</v>
      </c>
      <c r="F7" s="138">
        <f t="shared" si="2"/>
        <v>0</v>
      </c>
      <c r="G7" s="138">
        <f t="shared" si="2"/>
        <v>2532763</v>
      </c>
      <c r="H7" s="138">
        <f t="shared" si="2"/>
        <v>557535</v>
      </c>
      <c r="I7" s="138">
        <f t="shared" si="2"/>
        <v>220099</v>
      </c>
      <c r="J7" s="138">
        <f t="shared" si="2"/>
        <v>0</v>
      </c>
      <c r="K7" s="138">
        <f t="shared" si="2"/>
        <v>777634</v>
      </c>
      <c r="L7" s="139">
        <f t="shared" si="2"/>
        <v>3310397</v>
      </c>
    </row>
    <row r="8" spans="3:14" ht="13.8" thickBot="1">
      <c r="D8" s="173">
        <f>D7+E7+F7</f>
        <v>2532763</v>
      </c>
      <c r="E8" s="174"/>
      <c r="F8" s="174"/>
      <c r="G8" s="174"/>
      <c r="H8" s="174">
        <f>H7+I7+J7</f>
        <v>777634</v>
      </c>
      <c r="I8" s="174"/>
      <c r="J8" s="174"/>
      <c r="K8" s="175"/>
    </row>
    <row r="9" spans="3:14" ht="13.8" thickBot="1">
      <c r="D9" s="124"/>
      <c r="F9" s="179">
        <f>D8+H8</f>
        <v>3310397</v>
      </c>
      <c r="G9" s="180"/>
      <c r="H9" s="180"/>
      <c r="I9" s="181"/>
      <c r="J9" s="124"/>
      <c r="K9" s="124"/>
      <c r="L9" s="123"/>
    </row>
    <row r="11" spans="3:14">
      <c r="G11" s="125"/>
    </row>
    <row r="12" spans="3:14">
      <c r="G12" s="125"/>
    </row>
    <row r="13" spans="3:14">
      <c r="E13" s="172"/>
      <c r="F13" s="172"/>
      <c r="G13" s="172"/>
      <c r="H13" s="172"/>
      <c r="I13" s="124"/>
      <c r="J13" s="124"/>
      <c r="K13" s="124"/>
    </row>
    <row r="14" spans="3:14">
      <c r="F14" s="126"/>
      <c r="G14" s="126"/>
      <c r="H14" s="126"/>
    </row>
    <row r="15" spans="3:14">
      <c r="F15" s="122"/>
      <c r="G15" s="122"/>
      <c r="H15" s="122"/>
      <c r="I15" s="122"/>
      <c r="K15" s="122"/>
    </row>
    <row r="16" spans="3:14">
      <c r="F16" s="126"/>
      <c r="G16" s="126"/>
      <c r="H16" s="126"/>
      <c r="I16" s="126"/>
    </row>
    <row r="18" spans="6:11">
      <c r="F18" s="126"/>
      <c r="G18" s="126"/>
      <c r="H18" s="126"/>
      <c r="I18" s="126"/>
    </row>
    <row r="19" spans="6:11">
      <c r="F19" s="126"/>
      <c r="G19" s="126"/>
      <c r="H19" s="126"/>
      <c r="I19" s="127"/>
      <c r="J19" s="127"/>
      <c r="K19" s="127"/>
    </row>
    <row r="21" spans="6:11">
      <c r="F21" s="128"/>
      <c r="G21" s="128"/>
      <c r="H21" s="128"/>
      <c r="I21" s="128"/>
      <c r="K21" s="129"/>
    </row>
    <row r="22" spans="6:11">
      <c r="K22" s="122"/>
    </row>
  </sheetData>
  <sheetProtection sheet="1" objects="1" scenarios="1"/>
  <mergeCells count="6">
    <mergeCell ref="E13:H13"/>
    <mergeCell ref="D8:G8"/>
    <mergeCell ref="H8:K8"/>
    <mergeCell ref="D3:G3"/>
    <mergeCell ref="H3:K3"/>
    <mergeCell ref="F9:I9"/>
  </mergeCells>
  <pageMargins left="0.51181102362204722" right="0.51181102362204722" top="0.74803149606299213" bottom="0.74803149606299213" header="0.31496062992125984" footer="0.31496062992125984"/>
  <pageSetup paperSize="9" scale="8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4C3E2-74C8-420C-BF06-1077EB702561}">
  <sheetPr>
    <pageSetUpPr fitToPage="1"/>
  </sheetPr>
  <dimension ref="A1:H132"/>
  <sheetViews>
    <sheetView tabSelected="1" zoomScaleNormal="100" workbookViewId="0">
      <selection activeCell="B26" sqref="B26"/>
    </sheetView>
  </sheetViews>
  <sheetFormatPr defaultColWidth="9.109375" defaultRowHeight="14.4"/>
  <cols>
    <col min="1" max="1" width="8.44140625" style="50" bestFit="1" customWidth="1"/>
    <col min="2" max="2" width="89.88671875" style="51" bestFit="1" customWidth="1"/>
    <col min="3" max="3" width="16.33203125" style="50" customWidth="1"/>
    <col min="4" max="4" width="28.5546875" style="50" bestFit="1" customWidth="1"/>
    <col min="5" max="5" width="8.109375" style="50" customWidth="1"/>
    <col min="6" max="6" width="16.21875" style="50" bestFit="1" customWidth="1"/>
    <col min="7" max="16384" width="9.109375" style="51"/>
  </cols>
  <sheetData>
    <row r="1" spans="1:7">
      <c r="A1" s="56" t="s">
        <v>39</v>
      </c>
      <c r="B1" s="56" t="s">
        <v>31</v>
      </c>
      <c r="C1" s="56" t="s">
        <v>32</v>
      </c>
      <c r="D1" s="56" t="s">
        <v>33</v>
      </c>
      <c r="E1" s="56" t="s">
        <v>8</v>
      </c>
      <c r="F1" s="56" t="s">
        <v>9</v>
      </c>
    </row>
    <row r="2" spans="1:7">
      <c r="A2" s="61">
        <v>1</v>
      </c>
      <c r="B2" s="89" t="s">
        <v>100</v>
      </c>
      <c r="C2" s="63" t="s">
        <v>850</v>
      </c>
      <c r="D2" s="64" t="s">
        <v>870</v>
      </c>
      <c r="E2" s="63" t="s">
        <v>77</v>
      </c>
      <c r="F2" s="97" t="s">
        <v>103</v>
      </c>
    </row>
    <row r="3" spans="1:7">
      <c r="A3" s="77" t="s">
        <v>653</v>
      </c>
      <c r="B3" s="64" t="s">
        <v>879</v>
      </c>
      <c r="C3" s="63" t="s">
        <v>850</v>
      </c>
      <c r="D3" s="64" t="s">
        <v>891</v>
      </c>
      <c r="E3" s="63" t="s">
        <v>77</v>
      </c>
      <c r="F3" s="97" t="s">
        <v>103</v>
      </c>
    </row>
    <row r="4" spans="1:7">
      <c r="A4" s="96" t="s">
        <v>17</v>
      </c>
      <c r="B4" s="89" t="s">
        <v>877</v>
      </c>
      <c r="C4" s="63" t="s">
        <v>873</v>
      </c>
      <c r="D4" s="64" t="s">
        <v>872</v>
      </c>
      <c r="E4" s="63" t="s">
        <v>77</v>
      </c>
      <c r="F4" s="97" t="s">
        <v>103</v>
      </c>
    </row>
    <row r="5" spans="1:7">
      <c r="A5" s="61">
        <v>3</v>
      </c>
      <c r="B5" s="89" t="s">
        <v>478</v>
      </c>
      <c r="C5" s="63" t="s">
        <v>853</v>
      </c>
      <c r="D5" s="64" t="s">
        <v>869</v>
      </c>
      <c r="E5" s="63" t="s">
        <v>480</v>
      </c>
      <c r="F5" s="63" t="s">
        <v>511</v>
      </c>
    </row>
    <row r="6" spans="1:7">
      <c r="A6" s="77" t="s">
        <v>880</v>
      </c>
      <c r="B6" s="64" t="s">
        <v>728</v>
      </c>
      <c r="C6" s="63" t="s">
        <v>853</v>
      </c>
      <c r="D6" s="64" t="s">
        <v>875</v>
      </c>
      <c r="E6" s="63" t="s">
        <v>480</v>
      </c>
      <c r="F6" s="63" t="s">
        <v>511</v>
      </c>
    </row>
    <row r="7" spans="1:7" ht="15" customHeight="1">
      <c r="A7" s="61">
        <v>4</v>
      </c>
      <c r="B7" s="64" t="s">
        <v>737</v>
      </c>
      <c r="C7" s="63" t="s">
        <v>874</v>
      </c>
      <c r="D7" s="64" t="s">
        <v>876</v>
      </c>
      <c r="E7" s="63" t="s">
        <v>480</v>
      </c>
      <c r="F7" s="63" t="s">
        <v>511</v>
      </c>
      <c r="G7" s="50"/>
    </row>
    <row r="8" spans="1:7">
      <c r="A8" s="96" t="s">
        <v>26</v>
      </c>
      <c r="B8" s="64" t="s">
        <v>249</v>
      </c>
      <c r="C8" s="63" t="s">
        <v>851</v>
      </c>
      <c r="D8" s="64" t="s">
        <v>856</v>
      </c>
      <c r="E8" s="63" t="s">
        <v>66</v>
      </c>
      <c r="F8" s="62" t="s">
        <v>67</v>
      </c>
    </row>
    <row r="9" spans="1:7">
      <c r="A9" s="77" t="s">
        <v>881</v>
      </c>
      <c r="B9" s="64" t="s">
        <v>892</v>
      </c>
      <c r="C9" s="63" t="s">
        <v>851</v>
      </c>
      <c r="D9" s="64" t="s">
        <v>857</v>
      </c>
      <c r="E9" s="63" t="s">
        <v>66</v>
      </c>
      <c r="F9" s="62" t="s">
        <v>67</v>
      </c>
    </row>
    <row r="10" spans="1:7">
      <c r="A10" s="77" t="s">
        <v>882</v>
      </c>
      <c r="B10" s="64" t="s">
        <v>893</v>
      </c>
      <c r="C10" s="63" t="s">
        <v>851</v>
      </c>
      <c r="D10" s="90" t="s">
        <v>854</v>
      </c>
      <c r="E10" s="63" t="s">
        <v>66</v>
      </c>
      <c r="F10" s="62" t="s">
        <v>67</v>
      </c>
    </row>
    <row r="11" spans="1:7">
      <c r="A11" s="77" t="s">
        <v>883</v>
      </c>
      <c r="B11" s="64" t="s">
        <v>894</v>
      </c>
      <c r="C11" s="63" t="s">
        <v>851</v>
      </c>
      <c r="D11" s="64" t="s">
        <v>858</v>
      </c>
      <c r="E11" s="63" t="s">
        <v>66</v>
      </c>
      <c r="F11" s="62" t="s">
        <v>855</v>
      </c>
    </row>
    <row r="12" spans="1:7">
      <c r="A12" s="77" t="s">
        <v>884</v>
      </c>
      <c r="B12" s="64" t="s">
        <v>895</v>
      </c>
      <c r="C12" s="63" t="s">
        <v>851</v>
      </c>
      <c r="D12" s="64" t="s">
        <v>859</v>
      </c>
      <c r="E12" s="63" t="s">
        <v>66</v>
      </c>
      <c r="F12" s="62" t="s">
        <v>67</v>
      </c>
    </row>
    <row r="13" spans="1:7">
      <c r="A13" s="77" t="s">
        <v>885</v>
      </c>
      <c r="B13" s="64" t="s">
        <v>896</v>
      </c>
      <c r="C13" s="63" t="s">
        <v>851</v>
      </c>
      <c r="D13" s="64" t="s">
        <v>860</v>
      </c>
      <c r="E13" s="63" t="s">
        <v>66</v>
      </c>
      <c r="F13" s="62" t="s">
        <v>67</v>
      </c>
    </row>
    <row r="14" spans="1:7">
      <c r="A14" s="77" t="s">
        <v>886</v>
      </c>
      <c r="B14" s="64" t="s">
        <v>897</v>
      </c>
      <c r="C14" s="63" t="s">
        <v>851</v>
      </c>
      <c r="D14" s="64" t="s">
        <v>861</v>
      </c>
      <c r="E14" s="63" t="s">
        <v>66</v>
      </c>
      <c r="F14" s="62" t="s">
        <v>67</v>
      </c>
    </row>
    <row r="15" spans="1:7">
      <c r="A15" s="77" t="s">
        <v>887</v>
      </c>
      <c r="B15" s="64" t="s">
        <v>898</v>
      </c>
      <c r="C15" s="63" t="s">
        <v>851</v>
      </c>
      <c r="D15" s="64" t="s">
        <v>862</v>
      </c>
      <c r="E15" s="63" t="s">
        <v>66</v>
      </c>
      <c r="F15" s="63" t="s">
        <v>67</v>
      </c>
    </row>
    <row r="16" spans="1:7">
      <c r="A16" s="77" t="s">
        <v>888</v>
      </c>
      <c r="B16" s="64" t="s">
        <v>899</v>
      </c>
      <c r="C16" s="63" t="s">
        <v>851</v>
      </c>
      <c r="D16" s="64" t="s">
        <v>863</v>
      </c>
      <c r="E16" s="63" t="s">
        <v>66</v>
      </c>
      <c r="F16" s="62" t="s">
        <v>67</v>
      </c>
    </row>
    <row r="17" spans="1:8">
      <c r="A17" s="77" t="s">
        <v>889</v>
      </c>
      <c r="B17" s="64" t="s">
        <v>900</v>
      </c>
      <c r="C17" s="63" t="s">
        <v>851</v>
      </c>
      <c r="D17" s="64" t="s">
        <v>864</v>
      </c>
      <c r="E17" s="63" t="s">
        <v>66</v>
      </c>
      <c r="F17" s="62" t="s">
        <v>67</v>
      </c>
    </row>
    <row r="18" spans="1:8">
      <c r="A18" s="61">
        <v>6</v>
      </c>
      <c r="B18" s="64" t="s">
        <v>901</v>
      </c>
      <c r="C18" s="63" t="s">
        <v>868</v>
      </c>
      <c r="D18" s="64" t="s">
        <v>865</v>
      </c>
      <c r="E18" s="63" t="s">
        <v>66</v>
      </c>
      <c r="F18" s="62" t="s">
        <v>67</v>
      </c>
    </row>
    <row r="19" spans="1:8">
      <c r="A19" s="79">
        <v>7</v>
      </c>
      <c r="B19" s="64" t="s">
        <v>823</v>
      </c>
      <c r="C19" s="63" t="s">
        <v>867</v>
      </c>
      <c r="D19" s="64" t="s">
        <v>866</v>
      </c>
      <c r="E19" s="63" t="s">
        <v>66</v>
      </c>
      <c r="F19" s="63" t="s">
        <v>67</v>
      </c>
    </row>
    <row r="20" spans="1:8" ht="15" customHeight="1">
      <c r="A20" s="48"/>
      <c r="G20" s="50"/>
    </row>
    <row r="21" spans="1:8" ht="15" customHeight="1">
      <c r="A21" s="48"/>
      <c r="G21" s="50"/>
    </row>
    <row r="22" spans="1:8" ht="15" customHeight="1">
      <c r="A22" s="48"/>
      <c r="G22" s="50"/>
    </row>
    <row r="23" spans="1:8" ht="15" customHeight="1">
      <c r="A23" s="52"/>
      <c r="G23" s="50"/>
    </row>
    <row r="24" spans="1:8" ht="15" customHeight="1">
      <c r="A24" s="52"/>
      <c r="G24" s="50"/>
    </row>
    <row r="25" spans="1:8" ht="15" customHeight="1">
      <c r="A25" s="52"/>
      <c r="G25" s="50"/>
    </row>
    <row r="26" spans="1:8" ht="15" customHeight="1">
      <c r="A26" s="52"/>
      <c r="G26" s="50"/>
      <c r="H26" s="50"/>
    </row>
    <row r="27" spans="1:8" ht="15" customHeight="1">
      <c r="A27" s="52"/>
      <c r="G27" s="50"/>
    </row>
    <row r="28" spans="1:8" ht="15" customHeight="1">
      <c r="A28" s="52"/>
      <c r="G28" s="50"/>
      <c r="H28" s="50"/>
    </row>
    <row r="29" spans="1:8" ht="15" customHeight="1">
      <c r="G29" s="50"/>
    </row>
    <row r="30" spans="1:8" ht="15" customHeight="1">
      <c r="G30" s="50"/>
    </row>
    <row r="31" spans="1:8" ht="15" customHeight="1">
      <c r="G31" s="50"/>
    </row>
    <row r="32" spans="1:8" ht="15" customHeight="1">
      <c r="G32" s="50"/>
    </row>
    <row r="33" spans="1:4" ht="13.8" customHeight="1">
      <c r="D33" s="65"/>
    </row>
    <row r="34" spans="1:4" ht="13.8" customHeight="1">
      <c r="B34" s="53"/>
    </row>
    <row r="35" spans="1:4" ht="13.8" customHeight="1">
      <c r="A35" s="52"/>
      <c r="B35" s="53"/>
      <c r="D35" s="65"/>
    </row>
    <row r="36" spans="1:4" ht="13.8" customHeight="1">
      <c r="A36" s="52"/>
      <c r="B36" s="53"/>
      <c r="D36" s="65"/>
    </row>
    <row r="37" spans="1:4" ht="13.8" customHeight="1">
      <c r="A37" s="52"/>
      <c r="B37" s="53"/>
      <c r="D37" s="65"/>
    </row>
    <row r="38" spans="1:4" ht="13.8" customHeight="1">
      <c r="A38" s="52"/>
      <c r="B38" s="53"/>
      <c r="D38" s="65"/>
    </row>
    <row r="39" spans="1:4" ht="13.8" customHeight="1">
      <c r="A39" s="52"/>
      <c r="B39" s="53"/>
      <c r="D39" s="65"/>
    </row>
    <row r="40" spans="1:4" ht="13.8" customHeight="1">
      <c r="A40" s="52"/>
      <c r="B40" s="53"/>
    </row>
    <row r="41" spans="1:4" ht="15" customHeight="1">
      <c r="B41" s="53"/>
    </row>
    <row r="42" spans="1:4" ht="15" customHeight="1">
      <c r="A42" s="52"/>
    </row>
    <row r="43" spans="1:4" ht="15" customHeight="1">
      <c r="A43" s="52"/>
    </row>
    <row r="44" spans="1:4" ht="15" customHeight="1">
      <c r="A44" s="52"/>
    </row>
    <row r="45" spans="1:4" ht="15" customHeight="1">
      <c r="A45" s="52"/>
    </row>
    <row r="46" spans="1:4" ht="15" customHeight="1">
      <c r="A46" s="52"/>
    </row>
    <row r="47" spans="1:4" ht="15" customHeight="1">
      <c r="A47" s="52"/>
    </row>
    <row r="48" spans="1:4" ht="15" customHeight="1">
      <c r="A48" s="52"/>
    </row>
    <row r="49" spans="1:8" ht="15" customHeight="1">
      <c r="A49" s="52"/>
    </row>
    <row r="50" spans="1:8" ht="15" customHeight="1">
      <c r="A50" s="52"/>
    </row>
    <row r="51" spans="1:8" ht="15" customHeight="1">
      <c r="A51" s="52"/>
    </row>
    <row r="52" spans="1:8">
      <c r="A52" s="52"/>
      <c r="B52" s="53"/>
      <c r="D52" s="54"/>
      <c r="F52" s="55"/>
    </row>
    <row r="53" spans="1:8">
      <c r="B53" s="53"/>
      <c r="C53" s="49"/>
      <c r="D53" s="55"/>
      <c r="E53" s="55"/>
    </row>
    <row r="54" spans="1:8">
      <c r="B54" s="53"/>
      <c r="C54" s="49"/>
      <c r="F54" s="55"/>
    </row>
    <row r="55" spans="1:8">
      <c r="B55" s="53"/>
      <c r="C55" s="55"/>
      <c r="D55" s="55"/>
      <c r="E55" s="55"/>
    </row>
    <row r="56" spans="1:8">
      <c r="B56" s="53"/>
      <c r="C56" s="49"/>
      <c r="F56" s="55"/>
    </row>
    <row r="57" spans="1:8">
      <c r="B57" s="53"/>
      <c r="C57" s="49"/>
      <c r="D57" s="55"/>
      <c r="E57" s="55"/>
      <c r="F57" s="55"/>
    </row>
    <row r="58" spans="1:8" ht="15" customHeight="1">
      <c r="B58" s="53"/>
      <c r="C58" s="49"/>
      <c r="D58" s="55"/>
      <c r="E58" s="55"/>
      <c r="G58" s="50"/>
    </row>
    <row r="59" spans="1:8" ht="15" customHeight="1">
      <c r="B59" s="53"/>
      <c r="C59" s="49"/>
      <c r="G59" s="50"/>
    </row>
    <row r="60" spans="1:8" ht="15" customHeight="1">
      <c r="G60" s="50"/>
      <c r="H60" s="50"/>
    </row>
    <row r="61" spans="1:8" ht="15" customHeight="1">
      <c r="G61" s="50"/>
    </row>
    <row r="62" spans="1:8" ht="15" customHeight="1">
      <c r="G62" s="50"/>
      <c r="H62" s="50"/>
    </row>
    <row r="63" spans="1:8" ht="15" customHeight="1">
      <c r="G63" s="50"/>
    </row>
    <row r="64" spans="1:8" ht="15" customHeight="1">
      <c r="G64" s="50"/>
    </row>
    <row r="65" spans="2:8" ht="15" customHeight="1">
      <c r="G65" s="50"/>
    </row>
    <row r="66" spans="2:8" ht="15" customHeight="1">
      <c r="G66" s="50"/>
    </row>
    <row r="67" spans="2:8" ht="15" customHeight="1">
      <c r="G67" s="50"/>
    </row>
    <row r="68" spans="2:8" ht="15" customHeight="1">
      <c r="G68" s="50"/>
    </row>
    <row r="69" spans="2:8" ht="15" customHeight="1">
      <c r="G69" s="50"/>
    </row>
    <row r="70" spans="2:8" ht="15" customHeight="1">
      <c r="G70" s="50"/>
    </row>
    <row r="71" spans="2:8" ht="15" customHeight="1"/>
    <row r="72" spans="2:8" ht="15" customHeight="1"/>
    <row r="73" spans="2:8" s="50" customFormat="1" ht="15" customHeight="1">
      <c r="B73" s="51"/>
      <c r="G73" s="51"/>
      <c r="H73" s="51"/>
    </row>
    <row r="74" spans="2:8" s="50" customFormat="1" ht="15" customHeight="1">
      <c r="B74" s="51"/>
      <c r="G74" s="51"/>
      <c r="H74" s="51"/>
    </row>
    <row r="75" spans="2:8" s="50" customFormat="1" ht="15" customHeight="1">
      <c r="B75" s="51"/>
      <c r="G75" s="51"/>
      <c r="H75" s="51"/>
    </row>
    <row r="76" spans="2:8" s="50" customFormat="1" ht="15" customHeight="1">
      <c r="B76" s="51"/>
      <c r="G76" s="51"/>
      <c r="H76" s="51"/>
    </row>
    <row r="77" spans="2:8" s="50" customFormat="1" ht="15" customHeight="1">
      <c r="B77" s="51"/>
      <c r="G77" s="51"/>
      <c r="H77" s="51"/>
    </row>
    <row r="78" spans="2:8" s="50" customFormat="1" ht="15" customHeight="1">
      <c r="B78" s="51"/>
      <c r="G78" s="51"/>
      <c r="H78" s="51"/>
    </row>
    <row r="79" spans="2:8" s="50" customFormat="1" ht="15" customHeight="1">
      <c r="B79" s="51"/>
      <c r="G79" s="51"/>
      <c r="H79" s="51"/>
    </row>
    <row r="80" spans="2:8" s="50" customFormat="1" ht="15" customHeight="1">
      <c r="B80" s="51"/>
      <c r="G80" s="51"/>
      <c r="H80" s="51"/>
    </row>
    <row r="81" spans="2:8" s="50" customFormat="1" ht="15" customHeight="1">
      <c r="B81" s="51"/>
      <c r="G81" s="51"/>
      <c r="H81" s="51"/>
    </row>
    <row r="82" spans="2:8" s="50" customFormat="1" ht="15" customHeight="1">
      <c r="B82" s="51"/>
      <c r="G82" s="51"/>
      <c r="H82" s="51"/>
    </row>
    <row r="83" spans="2:8" s="50" customFormat="1" ht="15" customHeight="1">
      <c r="B83" s="51"/>
      <c r="G83" s="51"/>
      <c r="H83" s="51"/>
    </row>
    <row r="84" spans="2:8" s="50" customFormat="1" ht="15" customHeight="1">
      <c r="B84" s="51"/>
      <c r="G84" s="51"/>
      <c r="H84" s="51"/>
    </row>
    <row r="85" spans="2:8" s="50" customFormat="1" ht="15" customHeight="1">
      <c r="B85" s="51"/>
      <c r="G85" s="51"/>
      <c r="H85" s="51"/>
    </row>
    <row r="86" spans="2:8" s="50" customFormat="1" ht="15" customHeight="1">
      <c r="B86" s="51"/>
      <c r="G86" s="51"/>
      <c r="H86" s="51"/>
    </row>
    <row r="87" spans="2:8" s="50" customFormat="1" ht="15" customHeight="1">
      <c r="B87" s="51"/>
      <c r="G87" s="51"/>
      <c r="H87" s="51"/>
    </row>
    <row r="88" spans="2:8" s="50" customFormat="1" ht="15" customHeight="1">
      <c r="B88" s="51"/>
      <c r="G88" s="51"/>
      <c r="H88" s="51"/>
    </row>
    <row r="89" spans="2:8" s="50" customFormat="1" ht="15" customHeight="1">
      <c r="B89" s="51"/>
      <c r="G89" s="51"/>
      <c r="H89" s="51"/>
    </row>
    <row r="90" spans="2:8" s="50" customFormat="1" ht="15" customHeight="1">
      <c r="B90" s="51"/>
      <c r="G90" s="51"/>
      <c r="H90" s="51"/>
    </row>
    <row r="91" spans="2:8" s="50" customFormat="1" ht="15" customHeight="1">
      <c r="B91" s="51"/>
      <c r="G91" s="51"/>
      <c r="H91" s="51"/>
    </row>
    <row r="92" spans="2:8" s="50" customFormat="1" ht="15" customHeight="1">
      <c r="B92" s="51"/>
      <c r="G92" s="51"/>
      <c r="H92" s="51"/>
    </row>
    <row r="93" spans="2:8" s="50" customFormat="1" ht="15" customHeight="1">
      <c r="B93" s="51"/>
      <c r="G93" s="51"/>
      <c r="H93" s="51"/>
    </row>
    <row r="94" spans="2:8" s="50" customFormat="1" ht="15" customHeight="1">
      <c r="B94" s="51"/>
      <c r="G94" s="51"/>
      <c r="H94" s="51"/>
    </row>
    <row r="95" spans="2:8" s="50" customFormat="1" ht="15" customHeight="1">
      <c r="B95" s="51"/>
      <c r="G95" s="51"/>
      <c r="H95" s="51"/>
    </row>
    <row r="96" spans="2:8" s="50" customFormat="1" ht="15" customHeight="1">
      <c r="B96" s="51"/>
      <c r="G96" s="51"/>
      <c r="H96" s="51"/>
    </row>
    <row r="97" spans="2:8" s="50" customFormat="1" ht="15" customHeight="1">
      <c r="B97" s="51"/>
      <c r="G97" s="51"/>
      <c r="H97" s="51"/>
    </row>
    <row r="98" spans="2:8" s="50" customFormat="1" ht="15" customHeight="1">
      <c r="B98" s="51"/>
      <c r="G98" s="51"/>
      <c r="H98" s="51"/>
    </row>
    <row r="99" spans="2:8" s="50" customFormat="1" ht="15" customHeight="1">
      <c r="B99" s="51"/>
      <c r="G99" s="51"/>
      <c r="H99" s="51"/>
    </row>
    <row r="100" spans="2:8" s="50" customFormat="1" ht="15" customHeight="1">
      <c r="B100" s="51"/>
      <c r="G100" s="51"/>
      <c r="H100" s="51"/>
    </row>
    <row r="101" spans="2:8" s="50" customFormat="1" ht="15" customHeight="1">
      <c r="B101" s="51"/>
      <c r="G101" s="51"/>
      <c r="H101" s="51"/>
    </row>
    <row r="102" spans="2:8" s="50" customFormat="1" ht="15" customHeight="1">
      <c r="B102" s="51"/>
      <c r="G102" s="51"/>
      <c r="H102" s="51"/>
    </row>
    <row r="103" spans="2:8" s="50" customFormat="1" ht="15" customHeight="1">
      <c r="B103" s="51"/>
      <c r="G103" s="51"/>
      <c r="H103" s="51"/>
    </row>
    <row r="104" spans="2:8" s="50" customFormat="1" ht="15" customHeight="1">
      <c r="B104" s="51"/>
      <c r="G104" s="51"/>
      <c r="H104" s="51"/>
    </row>
    <row r="105" spans="2:8" s="50" customFormat="1" ht="15" customHeight="1">
      <c r="B105" s="51"/>
      <c r="G105" s="51"/>
      <c r="H105" s="51"/>
    </row>
    <row r="106" spans="2:8" s="50" customFormat="1" ht="15" customHeight="1">
      <c r="B106" s="51"/>
      <c r="G106" s="51"/>
      <c r="H106" s="51"/>
    </row>
    <row r="107" spans="2:8" s="50" customFormat="1" ht="15" customHeight="1">
      <c r="B107" s="51"/>
      <c r="G107" s="51"/>
      <c r="H107" s="51"/>
    </row>
    <row r="108" spans="2:8" s="50" customFormat="1" ht="15" customHeight="1">
      <c r="B108" s="51"/>
      <c r="G108" s="51"/>
      <c r="H108" s="51"/>
    </row>
    <row r="109" spans="2:8" s="50" customFormat="1" ht="15" customHeight="1">
      <c r="B109" s="51"/>
      <c r="G109" s="51"/>
      <c r="H109" s="51"/>
    </row>
    <row r="110" spans="2:8" s="50" customFormat="1" ht="15" customHeight="1">
      <c r="B110" s="51"/>
      <c r="G110" s="51"/>
      <c r="H110" s="51"/>
    </row>
    <row r="111" spans="2:8" s="50" customFormat="1" ht="15" customHeight="1">
      <c r="B111" s="51"/>
      <c r="G111" s="51"/>
      <c r="H111" s="51"/>
    </row>
    <row r="112" spans="2:8" s="50" customFormat="1" ht="15" customHeight="1">
      <c r="B112" s="51"/>
      <c r="G112" s="51"/>
      <c r="H112" s="51"/>
    </row>
    <row r="113" spans="2:8" s="50" customFormat="1" ht="15" customHeight="1">
      <c r="B113" s="51"/>
      <c r="G113" s="51"/>
      <c r="H113" s="51"/>
    </row>
    <row r="114" spans="2:8" s="50" customFormat="1" ht="15" customHeight="1">
      <c r="B114" s="51"/>
      <c r="G114" s="51"/>
      <c r="H114" s="51"/>
    </row>
    <row r="115" spans="2:8" s="50" customFormat="1" ht="15" customHeight="1">
      <c r="B115" s="51"/>
      <c r="G115" s="51"/>
      <c r="H115" s="51"/>
    </row>
    <row r="116" spans="2:8" s="50" customFormat="1" ht="15" customHeight="1">
      <c r="B116" s="51"/>
      <c r="G116" s="51"/>
      <c r="H116" s="51"/>
    </row>
    <row r="117" spans="2:8" s="50" customFormat="1" ht="15" customHeight="1">
      <c r="B117" s="51"/>
      <c r="G117" s="51"/>
      <c r="H117" s="51"/>
    </row>
    <row r="118" spans="2:8" s="50" customFormat="1" ht="15" customHeight="1">
      <c r="B118" s="51"/>
      <c r="G118" s="51"/>
      <c r="H118" s="51"/>
    </row>
    <row r="119" spans="2:8" s="50" customFormat="1" ht="15" customHeight="1">
      <c r="B119" s="51"/>
      <c r="G119" s="51"/>
      <c r="H119" s="51"/>
    </row>
    <row r="120" spans="2:8" s="50" customFormat="1" ht="15" customHeight="1">
      <c r="B120" s="51"/>
      <c r="G120" s="51"/>
      <c r="H120" s="51"/>
    </row>
    <row r="121" spans="2:8" s="50" customFormat="1" ht="15" customHeight="1">
      <c r="B121" s="51"/>
      <c r="G121" s="51"/>
      <c r="H121" s="51"/>
    </row>
    <row r="122" spans="2:8" s="50" customFormat="1" ht="15" customHeight="1">
      <c r="B122" s="51"/>
      <c r="G122" s="51"/>
      <c r="H122" s="51"/>
    </row>
    <row r="123" spans="2:8" s="50" customFormat="1" ht="15" customHeight="1">
      <c r="B123" s="51"/>
      <c r="G123" s="51"/>
      <c r="H123" s="51"/>
    </row>
    <row r="124" spans="2:8" s="50" customFormat="1" ht="15" customHeight="1">
      <c r="B124" s="51"/>
      <c r="G124" s="51"/>
      <c r="H124" s="51"/>
    </row>
    <row r="125" spans="2:8" s="50" customFormat="1" ht="15" customHeight="1">
      <c r="B125" s="51"/>
      <c r="G125" s="51"/>
      <c r="H125" s="51"/>
    </row>
    <row r="126" spans="2:8" s="50" customFormat="1" ht="15" customHeight="1">
      <c r="B126" s="51"/>
      <c r="G126" s="51"/>
      <c r="H126" s="51"/>
    </row>
    <row r="127" spans="2:8" s="50" customFormat="1" ht="15" customHeight="1">
      <c r="B127" s="51"/>
      <c r="G127" s="51"/>
      <c r="H127" s="51"/>
    </row>
    <row r="128" spans="2:8" s="50" customFormat="1" ht="15" customHeight="1">
      <c r="B128" s="51"/>
      <c r="G128" s="51"/>
      <c r="H128" s="51"/>
    </row>
    <row r="129" spans="2:8" s="50" customFormat="1" ht="15" customHeight="1">
      <c r="B129" s="51"/>
      <c r="G129" s="51"/>
      <c r="H129" s="51"/>
    </row>
    <row r="130" spans="2:8" s="50" customFormat="1" ht="15" customHeight="1">
      <c r="B130" s="51"/>
      <c r="G130" s="51"/>
      <c r="H130" s="51"/>
    </row>
    <row r="131" spans="2:8" s="50" customFormat="1" ht="15" customHeight="1">
      <c r="B131" s="51"/>
      <c r="G131" s="51"/>
      <c r="H131" s="51"/>
    </row>
    <row r="132" spans="2:8" s="50" customFormat="1" ht="15" customHeight="1">
      <c r="B132" s="51"/>
      <c r="G132" s="51"/>
      <c r="H132" s="51"/>
    </row>
  </sheetData>
  <sheetProtection sheet="1" objects="1" scenarios="1"/>
  <autoFilter ref="A1:F40" xr:uid="{7562C718-C27D-46C4-90BB-8E8DF6672E19}"/>
  <phoneticPr fontId="32" type="noConversion"/>
  <pageMargins left="0.25" right="0.25" top="0.75" bottom="0.75" header="0.3" footer="0.3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Taryfa Cxx Oświetlenie</vt:lpstr>
      <vt:lpstr>Taryfa Cxx, Gxx</vt:lpstr>
      <vt:lpstr>CAŁOŚĆ</vt:lpstr>
      <vt:lpstr>Zamawiający TED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MAE</dc:creator>
  <cp:lastModifiedBy>Maciej Kaczanowski</cp:lastModifiedBy>
  <cp:lastPrinted>2022-10-18T10:41:18Z</cp:lastPrinted>
  <dcterms:created xsi:type="dcterms:W3CDTF">2010-01-11T11:46:38Z</dcterms:created>
  <dcterms:modified xsi:type="dcterms:W3CDTF">2022-10-18T10:43:06Z</dcterms:modified>
</cp:coreProperties>
</file>